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0125" windowHeight="12075" activeTab="2"/>
  </bookViews>
  <sheets>
    <sheet name="Chart" sheetId="1" r:id="rId1"/>
    <sheet name="Table" sheetId="2" r:id="rId2"/>
    <sheet name="Table 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P20" i="3"/>
  <c r="P15"/>
</calcChain>
</file>

<file path=xl/sharedStrings.xml><?xml version="1.0" encoding="utf-8"?>
<sst xmlns="http://schemas.openxmlformats.org/spreadsheetml/2006/main" count="127" uniqueCount="67">
  <si>
    <t>Financial Sector</t>
  </si>
  <si>
    <t>Non-financial private sector</t>
  </si>
  <si>
    <t>Economy</t>
  </si>
  <si>
    <t>Credit Market Instruments</t>
  </si>
  <si>
    <t>Financial Institutions</t>
  </si>
  <si>
    <t>Financial assets</t>
  </si>
  <si>
    <t>Physical assets</t>
  </si>
  <si>
    <t>Productive capacity</t>
  </si>
  <si>
    <t>Net position</t>
  </si>
  <si>
    <t>Nonfinancial</t>
  </si>
  <si>
    <t>Net financial position</t>
  </si>
  <si>
    <t>Household</t>
  </si>
  <si>
    <t>From CMI</t>
  </si>
  <si>
    <t>Corporate</t>
  </si>
  <si>
    <t>To CMI</t>
  </si>
  <si>
    <t>Government</t>
  </si>
  <si>
    <t>Foreign</t>
  </si>
  <si>
    <t>Monetary Auth</t>
  </si>
  <si>
    <t>Financial sector</t>
  </si>
  <si>
    <t>Estimated value</t>
  </si>
  <si>
    <t>Financial savings</t>
  </si>
  <si>
    <t>Tangible assets</t>
  </si>
  <si>
    <t>Capital stock</t>
  </si>
  <si>
    <t>Assets</t>
  </si>
  <si>
    <t>Liabilities</t>
  </si>
  <si>
    <t>Placements</t>
  </si>
  <si>
    <t>Corporates</t>
  </si>
  <si>
    <t>Credit to the economy</t>
  </si>
  <si>
    <t>Deposit</t>
  </si>
  <si>
    <t>Deposits</t>
  </si>
  <si>
    <t xml:space="preserve">  Real estate</t>
  </si>
  <si>
    <t>Corporate shares held</t>
  </si>
  <si>
    <t>MM fund shares</t>
  </si>
  <si>
    <t xml:space="preserve">  Other</t>
  </si>
  <si>
    <t>OIN</t>
  </si>
  <si>
    <t>Pension&amp; Ins.</t>
  </si>
  <si>
    <t>Pension and Insurance</t>
  </si>
  <si>
    <t>Households</t>
  </si>
  <si>
    <t>Discrepancy</t>
  </si>
  <si>
    <t>Monetary auth</t>
  </si>
  <si>
    <t>Ownership</t>
  </si>
  <si>
    <t>GDP</t>
  </si>
  <si>
    <t>Equity</t>
  </si>
  <si>
    <t>From Liquidity US Example.xlsx</t>
  </si>
  <si>
    <t>Sheet: 2007</t>
  </si>
  <si>
    <t>Table 1.  US Flow of Fund Data 2007, in billions of USD</t>
  </si>
  <si>
    <t>Sources:  US Flow of Fund data; and IMF staff estimates.</t>
  </si>
  <si>
    <t>Table 2.  Non-financial private sector</t>
  </si>
  <si>
    <t>Sources: US Flow of Fund data; and IMF staff estimates.</t>
  </si>
  <si>
    <t>2010 Q3</t>
  </si>
  <si>
    <t>L</t>
  </si>
  <si>
    <t>CMI</t>
  </si>
  <si>
    <t>L/CMI ratio RHS</t>
  </si>
  <si>
    <t>CMI (2003=100)</t>
  </si>
  <si>
    <t>Uses</t>
  </si>
  <si>
    <t>Sources</t>
  </si>
  <si>
    <t>Memo Item:</t>
  </si>
  <si>
    <t>Sources:  US Flow of Fund data 2007; and IMF staff estimates.</t>
  </si>
  <si>
    <t>MMF shares</t>
  </si>
  <si>
    <t>Pension &amp; Ins.</t>
  </si>
  <si>
    <t>Table 3. Balance Sheet of the Economy, 2007</t>
  </si>
  <si>
    <t>Estimated monetary value of capital stock</t>
  </si>
  <si>
    <t>Private sector holding of financial assets</t>
  </si>
  <si>
    <t>Gap (RHS)</t>
  </si>
  <si>
    <t>Total</t>
  </si>
  <si>
    <t>2010 Q1</t>
  </si>
  <si>
    <t>2010Q2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</si>
</sst>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3" fontId="0" fillId="0" borderId="0" xfId="0" applyNumberFormat="1"/>
    <xf numFmtId="3" fontId="0" fillId="0" borderId="0" xfId="0" applyNumberFormat="1" applyFill="1" applyAlignment="1"/>
    <xf numFmtId="3" fontId="0" fillId="0" borderId="0" xfId="0" applyNumberFormat="1" applyAlignment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2" fillId="0" borderId="0" xfId="0" applyNumberFormat="1" applyFont="1" applyAlignment="1">
      <alignment horizontal="right"/>
    </xf>
    <xf numFmtId="3" fontId="1" fillId="0" borderId="3" xfId="0" applyNumberFormat="1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3" fontId="0" fillId="0" borderId="0" xfId="0" applyNumberFormat="1" applyAlignment="1">
      <alignment horizontal="right"/>
    </xf>
    <xf numFmtId="3" fontId="1" fillId="0" borderId="0" xfId="0" applyNumberFormat="1" applyFont="1"/>
    <xf numFmtId="3" fontId="0" fillId="0" borderId="0" xfId="0" applyNumberFormat="1" applyBorder="1"/>
    <xf numFmtId="3" fontId="0" fillId="0" borderId="1" xfId="0" applyNumberFormat="1" applyBorder="1" applyAlignment="1">
      <alignment horizontal="right"/>
    </xf>
    <xf numFmtId="3" fontId="1" fillId="0" borderId="2" xfId="0" applyNumberFormat="1" applyFont="1" applyBorder="1"/>
    <xf numFmtId="3" fontId="1" fillId="0" borderId="1" xfId="0" applyNumberFormat="1" applyFont="1" applyBorder="1"/>
    <xf numFmtId="3" fontId="3" fillId="0" borderId="4" xfId="0" applyNumberFormat="1" applyFont="1" applyBorder="1" applyAlignment="1"/>
    <xf numFmtId="3" fontId="3" fillId="0" borderId="1" xfId="0" applyNumberFormat="1" applyFont="1" applyBorder="1" applyAlignment="1"/>
    <xf numFmtId="3" fontId="0" fillId="0" borderId="5" xfId="0" applyNumberFormat="1" applyBorder="1" applyAlignment="1">
      <alignment horizontal="right"/>
    </xf>
    <xf numFmtId="3" fontId="0" fillId="0" borderId="6" xfId="0" applyNumberFormat="1" applyBorder="1"/>
    <xf numFmtId="3" fontId="1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3" xfId="0" applyNumberFormat="1" applyFont="1" applyBorder="1"/>
    <xf numFmtId="164" fontId="0" fillId="0" borderId="0" xfId="0" applyNumberFormat="1"/>
    <xf numFmtId="3" fontId="0" fillId="0" borderId="0" xfId="0" quotePrefix="1" applyNumberFormat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4" xfId="0" applyBorder="1"/>
    <xf numFmtId="0" fontId="0" fillId="0" borderId="0" xfId="0" applyBorder="1"/>
    <xf numFmtId="3" fontId="0" fillId="0" borderId="0" xfId="0" applyNumberFormat="1" applyFill="1"/>
    <xf numFmtId="3" fontId="1" fillId="0" borderId="0" xfId="0" applyNumberFormat="1" applyFont="1" applyFill="1"/>
    <xf numFmtId="164" fontId="0" fillId="0" borderId="0" xfId="0" applyNumberFormat="1" applyFill="1"/>
    <xf numFmtId="3" fontId="6" fillId="0" borderId="0" xfId="0" applyNumberFormat="1" applyFont="1" applyFill="1"/>
    <xf numFmtId="3" fontId="0" fillId="0" borderId="0" xfId="0" quotePrefix="1" applyNumberFormat="1" applyFill="1"/>
    <xf numFmtId="165" fontId="0" fillId="0" borderId="0" xfId="0" applyNumberFormat="1"/>
    <xf numFmtId="43" fontId="0" fillId="0" borderId="0" xfId="0" applyNumberFormat="1"/>
    <xf numFmtId="3" fontId="0" fillId="0" borderId="0" xfId="0" applyNumberFormat="1" applyAlignment="1">
      <alignment horizontal="left" indent="1"/>
    </xf>
    <xf numFmtId="3" fontId="1" fillId="0" borderId="1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wrapText="1"/>
    </xf>
    <xf numFmtId="3" fontId="6" fillId="0" borderId="0" xfId="0" applyNumberFormat="1" applyFont="1" applyAlignment="1">
      <alignment horizontal="right"/>
    </xf>
    <xf numFmtId="1" fontId="0" fillId="0" borderId="0" xfId="0" applyNumberFormat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0" fillId="2" borderId="0" xfId="0" applyNumberFormat="1" applyFill="1" applyBorder="1"/>
    <xf numFmtId="0" fontId="0" fillId="2" borderId="0" xfId="0" applyFill="1" applyBorder="1"/>
    <xf numFmtId="3" fontId="0" fillId="2" borderId="0" xfId="0" applyNumberFormat="1" applyFill="1" applyBorder="1" applyAlignment="1"/>
    <xf numFmtId="3" fontId="0" fillId="2" borderId="0" xfId="0" applyNumberForma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algn="l">
              <a:defRPr sz="1000" b="0"/>
            </a:pPr>
            <a:r>
              <a:rPr lang="en-US" sz="1000" b="0"/>
              <a:t>Figure 2.  Credit Market Instruments,</a:t>
            </a:r>
          </a:p>
          <a:p>
            <a:pPr algn="l">
              <a:defRPr sz="1000" b="0"/>
            </a:pPr>
            <a:r>
              <a:rPr lang="en-US" sz="1000" b="0"/>
              <a:t>Changes during 2003-07, in USD bn</a:t>
            </a:r>
          </a:p>
        </c:rich>
      </c:tx>
      <c:layout>
        <c:manualLayout>
          <c:xMode val="edge"/>
          <c:yMode val="edge"/>
          <c:x val="0.17729055258467039"/>
          <c:y val="2.7777777777777842E-2"/>
        </c:manualLayout>
      </c:layout>
    </c:title>
    <c:plotArea>
      <c:layout>
        <c:manualLayout>
          <c:layoutTarget val="inner"/>
          <c:xMode val="edge"/>
          <c:yMode val="edge"/>
          <c:x val="0.15551082852611356"/>
          <c:y val="7.3692403032954309E-2"/>
          <c:w val="0.81700422473928724"/>
          <c:h val="0.84204396325459419"/>
        </c:manualLayout>
      </c:layout>
      <c:barChart>
        <c:barDir val="col"/>
        <c:grouping val="clustered"/>
        <c:ser>
          <c:idx val="0"/>
          <c:order val="0"/>
          <c:tx>
            <c:strRef>
              <c:f>'[1]Diff03-07'!$M$36</c:f>
              <c:strCache>
                <c:ptCount val="1"/>
                <c:pt idx="0">
                  <c:v>Uses</c:v>
                </c:pt>
              </c:strCache>
            </c:strRef>
          </c:tx>
          <c:cat>
            <c:strRef>
              <c:f>'[1]Diff03-07'!$L$37:$L$42</c:f>
              <c:strCache>
                <c:ptCount val="6"/>
                <c:pt idx="0">
                  <c:v>Household</c:v>
                </c:pt>
                <c:pt idx="1">
                  <c:v>Corporate</c:v>
                </c:pt>
                <c:pt idx="2">
                  <c:v>Government</c:v>
                </c:pt>
                <c:pt idx="3">
                  <c:v>Foreign</c:v>
                </c:pt>
                <c:pt idx="4">
                  <c:v>Monetary Auth</c:v>
                </c:pt>
                <c:pt idx="5">
                  <c:v>Financial sector</c:v>
                </c:pt>
              </c:strCache>
            </c:strRef>
          </c:cat>
          <c:val>
            <c:numRef>
              <c:f>'[1]Diff03-07'!$M$37:$M$42</c:f>
              <c:numCache>
                <c:formatCode>General</c:formatCode>
                <c:ptCount val="6"/>
                <c:pt idx="0">
                  <c:v>4297.8999999999996</c:v>
                </c:pt>
                <c:pt idx="1">
                  <c:v>3247.2000000000025</c:v>
                </c:pt>
                <c:pt idx="2">
                  <c:v>1719.6000000000004</c:v>
                </c:pt>
                <c:pt idx="3">
                  <c:v>873.30000000000018</c:v>
                </c:pt>
                <c:pt idx="5">
                  <c:v>5258.5</c:v>
                </c:pt>
              </c:numCache>
            </c:numRef>
          </c:val>
        </c:ser>
        <c:ser>
          <c:idx val="1"/>
          <c:order val="1"/>
          <c:tx>
            <c:strRef>
              <c:f>'[1]Diff03-07'!$N$36</c:f>
              <c:strCache>
                <c:ptCount val="1"/>
                <c:pt idx="0">
                  <c:v>Sources</c:v>
                </c:pt>
              </c:strCache>
            </c:strRef>
          </c:tx>
          <c:val>
            <c:numRef>
              <c:f>'[1]Diff03-07'!$N$37:$N$42</c:f>
              <c:numCache>
                <c:formatCode>General</c:formatCode>
                <c:ptCount val="6"/>
                <c:pt idx="0">
                  <c:v>1343.6999999999998</c:v>
                </c:pt>
                <c:pt idx="1">
                  <c:v>15.500000000000455</c:v>
                </c:pt>
                <c:pt idx="2">
                  <c:v>414.09999999999991</c:v>
                </c:pt>
                <c:pt idx="3">
                  <c:v>3436.6000000000004</c:v>
                </c:pt>
                <c:pt idx="4">
                  <c:v>73.600000000000023</c:v>
                </c:pt>
                <c:pt idx="5">
                  <c:v>10113</c:v>
                </c:pt>
              </c:numCache>
            </c:numRef>
          </c:val>
        </c:ser>
        <c:axId val="76814208"/>
        <c:axId val="76815744"/>
      </c:barChart>
      <c:catAx>
        <c:axId val="76814208"/>
        <c:scaling>
          <c:orientation val="minMax"/>
        </c:scaling>
        <c:axPos val="b"/>
        <c:majorTickMark val="none"/>
        <c:tickLblPos val="nextTo"/>
        <c:crossAx val="76815744"/>
        <c:crosses val="autoZero"/>
        <c:auto val="1"/>
        <c:lblAlgn val="ctr"/>
        <c:lblOffset val="100"/>
      </c:catAx>
      <c:valAx>
        <c:axId val="76815744"/>
        <c:scaling>
          <c:orientation val="minMax"/>
          <c:min val="-5000"/>
        </c:scaling>
        <c:axPos val="l"/>
        <c:numFmt formatCode="General" sourceLinked="1"/>
        <c:majorTickMark val="none"/>
        <c:tickLblPos val="nextTo"/>
        <c:crossAx val="76814208"/>
        <c:crosses val="autoZero"/>
        <c:crossBetween val="between"/>
        <c:majorUnit val="2000"/>
      </c:valAx>
    </c:plotArea>
    <c:legend>
      <c:legendPos val="r"/>
      <c:layout>
        <c:manualLayout>
          <c:xMode val="edge"/>
          <c:yMode val="edge"/>
          <c:x val="0.20246157732957168"/>
          <c:y val="0.17880577427821517"/>
          <c:w val="0.17365250466686316"/>
          <c:h val="0.16743438320210002"/>
        </c:manualLayout>
      </c:layout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00" b="0"/>
            </a:pPr>
            <a:r>
              <a:rPr lang="en-US" sz="1100" b="0"/>
              <a:t>Figure 1.  Measure</a:t>
            </a:r>
            <a:r>
              <a:rPr lang="en-US" sz="1100" b="0" baseline="0"/>
              <a:t> of Liquidity</a:t>
            </a:r>
            <a:endParaRPr lang="en-US" sz="1100" b="0"/>
          </a:p>
        </c:rich>
      </c:tx>
      <c:layout>
        <c:manualLayout>
          <c:xMode val="edge"/>
          <c:yMode val="edge"/>
          <c:x val="0.16079160104986881"/>
          <c:y val="2.777777777777779E-2"/>
        </c:manualLayout>
      </c:layout>
    </c:title>
    <c:plotArea>
      <c:layout>
        <c:manualLayout>
          <c:layoutTarget val="inner"/>
          <c:xMode val="edge"/>
          <c:yMode val="edge"/>
          <c:x val="0.13580787401574801"/>
          <c:y val="0.12072944006999127"/>
          <c:w val="0.75408923884514822"/>
          <c:h val="0.71141586468358142"/>
        </c:manualLayout>
      </c:layout>
      <c:lineChart>
        <c:grouping val="standard"/>
        <c:ser>
          <c:idx val="1"/>
          <c:order val="1"/>
          <c:tx>
            <c:strRef>
              <c:f>[1]Sheet3!$B$24</c:f>
              <c:strCache>
                <c:ptCount val="1"/>
                <c:pt idx="0">
                  <c:v>CMI (2003=100)</c:v>
                </c:pt>
              </c:strCache>
            </c:strRef>
          </c:tx>
          <c:cat>
            <c:strRef>
              <c:f>[1]Sheet3!$C$22:$G$22</c:f>
              <c:strCache>
                <c:ptCount val="5"/>
                <c:pt idx="0">
                  <c:v>2003</c:v>
                </c:pt>
                <c:pt idx="2">
                  <c:v>2007</c:v>
                </c:pt>
                <c:pt idx="3">
                  <c:v>2008</c:v>
                </c:pt>
                <c:pt idx="4">
                  <c:v>2010 Q3</c:v>
                </c:pt>
              </c:strCache>
            </c:strRef>
          </c:cat>
          <c:val>
            <c:numRef>
              <c:f>[1]Sheet3!$C$24:$G$24</c:f>
              <c:numCache>
                <c:formatCode>General</c:formatCode>
                <c:ptCount val="5"/>
                <c:pt idx="0">
                  <c:v>100</c:v>
                </c:pt>
                <c:pt idx="2">
                  <c:v>144.43947353229808</c:v>
                </c:pt>
                <c:pt idx="3">
                  <c:v>151.78664203659875</c:v>
                </c:pt>
                <c:pt idx="4">
                  <c:v>150.90053685851183</c:v>
                </c:pt>
              </c:numCache>
            </c:numRef>
          </c:val>
        </c:ser>
        <c:marker val="1"/>
        <c:axId val="77990528"/>
        <c:axId val="78004608"/>
      </c:lineChart>
      <c:lineChart>
        <c:grouping val="standard"/>
        <c:ser>
          <c:idx val="0"/>
          <c:order val="0"/>
          <c:tx>
            <c:strRef>
              <c:f>[1]Sheet3!$B$23</c:f>
              <c:strCache>
                <c:ptCount val="1"/>
                <c:pt idx="0">
                  <c:v>L/CMI ratio RHS</c:v>
                </c:pt>
              </c:strCache>
            </c:strRef>
          </c:tx>
          <c:cat>
            <c:strRef>
              <c:f>[1]Sheet3!$C$22:$G$22</c:f>
              <c:strCache>
                <c:ptCount val="5"/>
                <c:pt idx="0">
                  <c:v>2003</c:v>
                </c:pt>
                <c:pt idx="2">
                  <c:v>2007</c:v>
                </c:pt>
                <c:pt idx="3">
                  <c:v>2008</c:v>
                </c:pt>
                <c:pt idx="4">
                  <c:v>2010 Q3</c:v>
                </c:pt>
              </c:strCache>
            </c:strRef>
          </c:cat>
          <c:val>
            <c:numRef>
              <c:f>[1]Sheet3!$C$23:$G$23</c:f>
              <c:numCache>
                <c:formatCode>General</c:formatCode>
                <c:ptCount val="5"/>
                <c:pt idx="0">
                  <c:v>0.99848467355538884</c:v>
                </c:pt>
                <c:pt idx="2">
                  <c:v>0.98733076884648052</c:v>
                </c:pt>
                <c:pt idx="3">
                  <c:v>0.77159237848938922</c:v>
                </c:pt>
                <c:pt idx="4">
                  <c:v>0.84887435205906547</c:v>
                </c:pt>
              </c:numCache>
            </c:numRef>
          </c:val>
        </c:ser>
        <c:marker val="1"/>
        <c:axId val="78007680"/>
        <c:axId val="78006144"/>
      </c:lineChart>
      <c:catAx>
        <c:axId val="77990528"/>
        <c:scaling>
          <c:orientation val="minMax"/>
        </c:scaling>
        <c:axPos val="b"/>
        <c:majorTickMark val="none"/>
        <c:tickLblPos val="nextTo"/>
        <c:crossAx val="78004608"/>
        <c:crosses val="autoZero"/>
        <c:auto val="1"/>
        <c:lblAlgn val="ctr"/>
        <c:lblOffset val="100"/>
      </c:catAx>
      <c:valAx>
        <c:axId val="78004608"/>
        <c:scaling>
          <c:orientation val="minMax"/>
          <c:max val="160"/>
          <c:min val="90"/>
        </c:scaling>
        <c:axPos val="l"/>
        <c:numFmt formatCode="General" sourceLinked="1"/>
        <c:majorTickMark val="none"/>
        <c:tickLblPos val="nextTo"/>
        <c:crossAx val="77990528"/>
        <c:crosses val="autoZero"/>
        <c:crossBetween val="between"/>
      </c:valAx>
      <c:valAx>
        <c:axId val="78006144"/>
        <c:scaling>
          <c:orientation val="minMax"/>
          <c:max val="1.1000000000000001"/>
          <c:min val="0.70000000000000062"/>
        </c:scaling>
        <c:axPos val="r"/>
        <c:numFmt formatCode="General" sourceLinked="1"/>
        <c:tickLblPos val="nextTo"/>
        <c:crossAx val="78007680"/>
        <c:crosses val="max"/>
        <c:crossBetween val="between"/>
      </c:valAx>
      <c:catAx>
        <c:axId val="78007680"/>
        <c:scaling>
          <c:orientation val="minMax"/>
        </c:scaling>
        <c:delete val="1"/>
        <c:axPos val="b"/>
        <c:tickLblPos val="none"/>
        <c:crossAx val="78006144"/>
        <c:crosses val="autoZero"/>
        <c:auto val="1"/>
        <c:lblAlgn val="ctr"/>
        <c:lblOffset val="100"/>
      </c:cat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8388976377952752E-2"/>
          <c:y val="0.72872484689413841"/>
          <c:w val="0.88021679790025942"/>
          <c:h val="8.6089967920676594E-2"/>
        </c:manualLayout>
      </c:layout>
    </c:legend>
    <c:plotVisOnly val="1"/>
  </c:chart>
  <c:printSettings>
    <c:headerFooter/>
    <c:pageMargins b="0.75000000000000355" l="0.70000000000000062" r="0.70000000000000062" t="0.75000000000000355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0"/>
            </a:pPr>
            <a:r>
              <a:rPr lang="en-US" sz="1200" b="0" baseline="0"/>
              <a:t>Figure 3.  Measure of Gap between Financial and Physical Asset, In USD bn</a:t>
            </a:r>
            <a:endParaRPr lang="en-US" sz="1200" b="0"/>
          </a:p>
        </c:rich>
      </c:tx>
      <c:layout/>
    </c:title>
    <c:plotArea>
      <c:layout>
        <c:manualLayout>
          <c:layoutTarget val="inner"/>
          <c:xMode val="edge"/>
          <c:yMode val="edge"/>
          <c:x val="9.5820277903543735E-2"/>
          <c:y val="0.11135900541141547"/>
          <c:w val="0.86628586118299389"/>
          <c:h val="0.86619327593697593"/>
        </c:manualLayout>
      </c:layout>
      <c:barChart>
        <c:barDir val="col"/>
        <c:grouping val="clustered"/>
        <c:ser>
          <c:idx val="3"/>
          <c:order val="0"/>
          <c:tx>
            <c:strRef>
              <c:f>[1]Sheet4!$E$16</c:f>
              <c:strCache>
                <c:ptCount val="1"/>
                <c:pt idx="0">
                  <c:v>Gap (RHS)</c:v>
                </c:pt>
              </c:strCache>
            </c:strRef>
          </c:tx>
          <c:spPr>
            <a:solidFill>
              <a:srgbClr val="1F497D">
                <a:lumMod val="75000"/>
                <a:alpha val="38000"/>
              </a:srgbClr>
            </a:solidFill>
            <a:ln w="57150">
              <a:noFill/>
              <a:prstDash val="dash"/>
            </a:ln>
          </c:spPr>
          <c:cat>
            <c:strRef>
              <c:f>[1]Sheet4!$F$12:$M$12</c:f>
              <c:strCache>
                <c:ptCount val="8"/>
                <c:pt idx="0">
                  <c:v>1995</c:v>
                </c:pt>
                <c:pt idx="1">
                  <c:v>2000</c:v>
                </c:pt>
                <c:pt idx="2">
                  <c:v>2003</c:v>
                </c:pt>
                <c:pt idx="3">
                  <c:v>2007</c:v>
                </c:pt>
                <c:pt idx="4">
                  <c:v>2008</c:v>
                </c:pt>
                <c:pt idx="5">
                  <c:v>2010 Q1</c:v>
                </c:pt>
                <c:pt idx="6">
                  <c:v>2010Q2</c:v>
                </c:pt>
                <c:pt idx="7">
                  <c:v>2010 Q3</c:v>
                </c:pt>
              </c:strCache>
            </c:strRef>
          </c:cat>
          <c:val>
            <c:numRef>
              <c:f>[1]Sheet4!$F$16:$M$16</c:f>
              <c:numCache>
                <c:formatCode>General</c:formatCode>
                <c:ptCount val="8"/>
                <c:pt idx="0">
                  <c:v>-1716.7853738178419</c:v>
                </c:pt>
                <c:pt idx="1">
                  <c:v>3325.4296535870271</c:v>
                </c:pt>
                <c:pt idx="2">
                  <c:v>1595.9434550803417</c:v>
                </c:pt>
                <c:pt idx="3">
                  <c:v>7764.1923180234226</c:v>
                </c:pt>
                <c:pt idx="4">
                  <c:v>-1977.882903546466</c:v>
                </c:pt>
                <c:pt idx="5">
                  <c:v>1470.8761770304191</c:v>
                </c:pt>
                <c:pt idx="6">
                  <c:v>-823.0060373164597</c:v>
                </c:pt>
                <c:pt idx="7">
                  <c:v>712.38157485210104</c:v>
                </c:pt>
              </c:numCache>
            </c:numRef>
          </c:val>
        </c:ser>
        <c:gapWidth val="77"/>
        <c:axId val="77925376"/>
        <c:axId val="77959936"/>
      </c:barChart>
      <c:catAx>
        <c:axId val="77925376"/>
        <c:scaling>
          <c:orientation val="minMax"/>
        </c:scaling>
        <c:axPos val="b"/>
        <c:numFmt formatCode="General" sourceLinked="1"/>
        <c:majorTickMark val="none"/>
        <c:tickLblPos val="nextTo"/>
        <c:crossAx val="77959936"/>
        <c:crosses val="autoZero"/>
        <c:auto val="1"/>
        <c:lblAlgn val="ctr"/>
        <c:lblOffset val="100"/>
      </c:catAx>
      <c:valAx>
        <c:axId val="77959936"/>
        <c:scaling>
          <c:orientation val="minMax"/>
          <c:max val="9000"/>
          <c:min val="-3000"/>
        </c:scaling>
        <c:axPos val="l"/>
        <c:numFmt formatCode="General" sourceLinked="1"/>
        <c:majorTickMark val="none"/>
        <c:tickLblPos val="nextTo"/>
        <c:crossAx val="77925376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</xdr:colOff>
      <xdr:row>23</xdr:row>
      <xdr:rowOff>28575</xdr:rowOff>
    </xdr:from>
    <xdr:to>
      <xdr:col>8</xdr:col>
      <xdr:colOff>180976</xdr:colOff>
      <xdr:row>37</xdr:row>
      <xdr:rowOff>104775</xdr:rowOff>
    </xdr:to>
    <xdr:grpSp>
      <xdr:nvGrpSpPr>
        <xdr:cNvPr id="13" name="Group 12"/>
        <xdr:cNvGrpSpPr/>
      </xdr:nvGrpSpPr>
      <xdr:grpSpPr>
        <a:xfrm>
          <a:off x="1219202" y="4410075"/>
          <a:ext cx="3838574" cy="2743200"/>
          <a:chOff x="1219201" y="4410075"/>
          <a:chExt cx="4229100" cy="2743200"/>
        </a:xfrm>
      </xdr:grpSpPr>
      <xdr:graphicFrame macro="">
        <xdr:nvGraphicFramePr>
          <xdr:cNvPr id="7" name="Chart 6"/>
          <xdr:cNvGraphicFramePr/>
        </xdr:nvGraphicFramePr>
        <xdr:xfrm>
          <a:off x="1219201" y="4410075"/>
          <a:ext cx="42291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8" name="TextBox 7"/>
          <xdr:cNvSpPr txBox="1"/>
        </xdr:nvSpPr>
        <xdr:spPr>
          <a:xfrm>
            <a:off x="1943100" y="6934200"/>
            <a:ext cx="3152776" cy="1809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900"/>
              <a:t>Sources:  Flow of Fund data; and IMF staff estimates</a:t>
            </a:r>
          </a:p>
        </xdr:txBody>
      </xdr:sp>
    </xdr:grpSp>
    <xdr:clientData/>
  </xdr:twoCellAnchor>
  <xdr:twoCellAnchor>
    <xdr:from>
      <xdr:col>7</xdr:col>
      <xdr:colOff>581026</xdr:colOff>
      <xdr:row>1</xdr:row>
      <xdr:rowOff>66675</xdr:rowOff>
    </xdr:from>
    <xdr:to>
      <xdr:col>14</xdr:col>
      <xdr:colOff>123826</xdr:colOff>
      <xdr:row>15</xdr:row>
      <xdr:rowOff>142875</xdr:rowOff>
    </xdr:to>
    <xdr:grpSp>
      <xdr:nvGrpSpPr>
        <xdr:cNvPr id="12" name="Group 11"/>
        <xdr:cNvGrpSpPr/>
      </xdr:nvGrpSpPr>
      <xdr:grpSpPr>
        <a:xfrm>
          <a:off x="4848226" y="257175"/>
          <a:ext cx="3810000" cy="2743200"/>
          <a:chOff x="4848226" y="257175"/>
          <a:chExt cx="3810000" cy="2743200"/>
        </a:xfrm>
      </xdr:grpSpPr>
      <xdr:grpSp>
        <xdr:nvGrpSpPr>
          <xdr:cNvPr id="2" name="Group 1"/>
          <xdr:cNvGrpSpPr/>
        </xdr:nvGrpSpPr>
        <xdr:grpSpPr>
          <a:xfrm>
            <a:off x="4848226" y="257175"/>
            <a:ext cx="3810000" cy="2743200"/>
            <a:chOff x="6096001" y="2447925"/>
            <a:chExt cx="3810000" cy="2743200"/>
          </a:xfrm>
        </xdr:grpSpPr>
        <xdr:graphicFrame macro="">
          <xdr:nvGraphicFramePr>
            <xdr:cNvPr id="3" name="Chart 2"/>
            <xdr:cNvGraphicFramePr/>
          </xdr:nvGraphicFramePr>
          <xdr:xfrm>
            <a:off x="6096001" y="2447925"/>
            <a:ext cx="3810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cxnSp macro="">
          <xdr:nvCxnSpPr>
            <xdr:cNvPr id="4" name="Straight Connector 3"/>
            <xdr:cNvCxnSpPr/>
          </xdr:nvCxnSpPr>
          <xdr:spPr>
            <a:xfrm flipV="1">
              <a:off x="6896100" y="3171826"/>
              <a:ext cx="1200150" cy="1266824"/>
            </a:xfrm>
            <a:prstGeom prst="line">
              <a:avLst/>
            </a:prstGeom>
            <a:ln w="28575">
              <a:solidFill>
                <a:schemeClr val="accent3">
                  <a:lumMod val="75000"/>
                </a:schemeClr>
              </a:solidFill>
              <a:prstDash val="sys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1" name="TextBox 10"/>
          <xdr:cNvSpPr txBox="1"/>
        </xdr:nvSpPr>
        <xdr:spPr>
          <a:xfrm>
            <a:off x="5010150" y="2762250"/>
            <a:ext cx="3152776" cy="1809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r>
              <a:rPr lang="en-US" sz="900"/>
              <a:t>Sources:  Flow of Fund data; and IMF staff estimates</a:t>
            </a:r>
          </a:p>
        </xdr:txBody>
      </xdr:sp>
    </xdr:grpSp>
    <xdr:clientData/>
  </xdr:twoCellAnchor>
  <xdr:absoluteAnchor>
    <xdr:pos x="1828800" y="9334500"/>
    <xdr:ext cx="4181475" cy="3076575"/>
    <xdr:graphicFrame macro="">
      <xdr:nvGraphicFramePr>
        <xdr:cNvPr id="14" name="Chart 1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twoCellAnchor>
    <xdr:from>
      <xdr:col>3</xdr:col>
      <xdr:colOff>447675</xdr:colOff>
      <xdr:row>64</xdr:row>
      <xdr:rowOff>0</xdr:rowOff>
    </xdr:from>
    <xdr:to>
      <xdr:col>8</xdr:col>
      <xdr:colOff>261316</xdr:colOff>
      <xdr:row>64</xdr:row>
      <xdr:rowOff>180975</xdr:rowOff>
    </xdr:to>
    <xdr:sp macro="" textlink="">
      <xdr:nvSpPr>
        <xdr:cNvPr id="15" name="TextBox 14"/>
        <xdr:cNvSpPr txBox="1"/>
      </xdr:nvSpPr>
      <xdr:spPr>
        <a:xfrm>
          <a:off x="2276475" y="12192000"/>
          <a:ext cx="2861641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/>
            <a:t>Sources:  Flow of Fund data; and IMF staff estimates</a:t>
          </a: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11</xdr:col>
      <xdr:colOff>295275</xdr:colOff>
      <xdr:row>82</xdr:row>
      <xdr:rowOff>0</xdr:rowOff>
    </xdr:to>
    <xdr:grpSp>
      <xdr:nvGrpSpPr>
        <xdr:cNvPr id="46" name="Group 45"/>
        <xdr:cNvGrpSpPr/>
      </xdr:nvGrpSpPr>
      <xdr:grpSpPr>
        <a:xfrm>
          <a:off x="1828800" y="13525500"/>
          <a:ext cx="5172075" cy="2095500"/>
          <a:chOff x="4286250" y="5133976"/>
          <a:chExt cx="5172075" cy="2095500"/>
        </a:xfrm>
      </xdr:grpSpPr>
      <xdr:cxnSp macro="">
        <xdr:nvCxnSpPr>
          <xdr:cNvPr id="47" name="Straight Arrow Connector 46"/>
          <xdr:cNvCxnSpPr/>
        </xdr:nvCxnSpPr>
        <xdr:spPr>
          <a:xfrm flipV="1">
            <a:off x="5433131" y="6838950"/>
            <a:ext cx="403771" cy="6935"/>
          </a:xfrm>
          <a:prstGeom prst="straightConnector1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8" name="Down Arrow 47"/>
          <xdr:cNvSpPr/>
        </xdr:nvSpPr>
        <xdr:spPr>
          <a:xfrm>
            <a:off x="5780499" y="6638926"/>
            <a:ext cx="829851" cy="533400"/>
          </a:xfrm>
          <a:prstGeom prst="downArrow">
            <a:avLst>
              <a:gd name="adj1" fmla="val 78889"/>
              <a:gd name="adj2" fmla="val 19149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en-US" sz="1100"/>
              <a:t>Interest</a:t>
            </a:r>
          </a:p>
          <a:p>
            <a:pPr algn="ctr"/>
            <a:r>
              <a:rPr lang="en-US" sz="1100"/>
              <a:t>rates</a:t>
            </a:r>
          </a:p>
        </xdr:txBody>
      </xdr:sp>
      <xdr:cxnSp macro="">
        <xdr:nvCxnSpPr>
          <xdr:cNvPr id="49" name="Straight Arrow Connector 48"/>
          <xdr:cNvCxnSpPr/>
        </xdr:nvCxnSpPr>
        <xdr:spPr>
          <a:xfrm>
            <a:off x="6609333" y="6826835"/>
            <a:ext cx="1351755" cy="2590"/>
          </a:xfrm>
          <a:prstGeom prst="straightConnector1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Straight Arrow Connector 49"/>
          <xdr:cNvCxnSpPr/>
        </xdr:nvCxnSpPr>
        <xdr:spPr>
          <a:xfrm>
            <a:off x="5419725" y="6048375"/>
            <a:ext cx="408399" cy="0"/>
          </a:xfrm>
          <a:prstGeom prst="straightConnector1">
            <a:avLst/>
          </a:prstGeom>
          <a:ln w="19050">
            <a:solidFill>
              <a:schemeClr val="tx1"/>
            </a:solidFill>
            <a:prstDash val="sysDash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51" name="Group 54"/>
          <xdr:cNvGrpSpPr/>
        </xdr:nvGrpSpPr>
        <xdr:grpSpPr>
          <a:xfrm>
            <a:off x="4286250" y="5133976"/>
            <a:ext cx="5172075" cy="2095500"/>
            <a:chOff x="4286250" y="5133976"/>
            <a:chExt cx="5172075" cy="2095500"/>
          </a:xfrm>
        </xdr:grpSpPr>
        <xdr:grpSp>
          <xdr:nvGrpSpPr>
            <xdr:cNvPr id="52" name="Group 52"/>
            <xdr:cNvGrpSpPr/>
          </xdr:nvGrpSpPr>
          <xdr:grpSpPr>
            <a:xfrm>
              <a:off x="5775458" y="5381626"/>
              <a:ext cx="2958061" cy="1647824"/>
              <a:chOff x="5915025" y="5195173"/>
              <a:chExt cx="3209925" cy="2573314"/>
            </a:xfrm>
          </xdr:grpSpPr>
          <xdr:sp macro="" textlink="">
            <xdr:nvSpPr>
              <xdr:cNvPr id="59" name="Up Arrow 58"/>
              <xdr:cNvSpPr/>
            </xdr:nvSpPr>
            <xdr:spPr>
              <a:xfrm>
                <a:off x="5915025" y="5195173"/>
                <a:ext cx="885826" cy="1619901"/>
              </a:xfrm>
              <a:prstGeom prst="upArrow">
                <a:avLst>
                  <a:gd name="adj1" fmla="val 68321"/>
                  <a:gd name="adj2" fmla="val 50000"/>
                </a:avLst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r>
                  <a:rPr lang="en-US" sz="1200"/>
                  <a:t>CMI</a:t>
                </a:r>
              </a:p>
            </xdr:txBody>
          </xdr:sp>
          <xdr:sp macro="" textlink="">
            <xdr:nvSpPr>
              <xdr:cNvPr id="60" name="Up Arrow 59"/>
              <xdr:cNvSpPr/>
            </xdr:nvSpPr>
            <xdr:spPr>
              <a:xfrm>
                <a:off x="7019926" y="5237449"/>
                <a:ext cx="771524" cy="1552575"/>
              </a:xfrm>
              <a:prstGeom prst="upArrow">
                <a:avLst>
                  <a:gd name="adj1" fmla="val 68321"/>
                  <a:gd name="adj2" fmla="val 50000"/>
                </a:avLst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r>
                  <a:rPr lang="en-US" sz="1200"/>
                  <a:t>Liquidity</a:t>
                </a:r>
              </a:p>
            </xdr:txBody>
          </xdr:sp>
          <xdr:cxnSp macro="">
            <xdr:nvCxnSpPr>
              <xdr:cNvPr id="61" name="Straight Arrow Connector 60"/>
              <xdr:cNvCxnSpPr/>
            </xdr:nvCxnSpPr>
            <xdr:spPr>
              <a:xfrm>
                <a:off x="6772275" y="6204171"/>
                <a:ext cx="285750" cy="0"/>
              </a:xfrm>
              <a:prstGeom prst="straightConnector1">
                <a:avLst/>
              </a:prstGeom>
              <a:ln w="19050">
                <a:solidFill>
                  <a:schemeClr val="tx1"/>
                </a:solidFill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62" name="Straight Arrow Connector 61"/>
              <xdr:cNvCxnSpPr/>
            </xdr:nvCxnSpPr>
            <xdr:spPr>
              <a:xfrm>
                <a:off x="7772400" y="6176902"/>
                <a:ext cx="457200" cy="3133"/>
              </a:xfrm>
              <a:prstGeom prst="straightConnector1">
                <a:avLst/>
              </a:prstGeom>
              <a:ln w="19050">
                <a:solidFill>
                  <a:schemeClr val="tx1"/>
                </a:solidFill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63" name="Up Arrow 62"/>
              <xdr:cNvSpPr/>
            </xdr:nvSpPr>
            <xdr:spPr>
              <a:xfrm>
                <a:off x="8267701" y="5210045"/>
                <a:ext cx="857249" cy="1714627"/>
              </a:xfrm>
              <a:prstGeom prst="upArrow">
                <a:avLst>
                  <a:gd name="adj1" fmla="val 82075"/>
                  <a:gd name="adj2" fmla="val 38462"/>
                </a:avLst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r>
                  <a:rPr lang="en-US" sz="1200"/>
                  <a:t>Price of assets</a:t>
                </a:r>
              </a:p>
            </xdr:txBody>
          </xdr:sp>
          <xdr:sp macro="" textlink="">
            <xdr:nvSpPr>
              <xdr:cNvPr id="64" name="Up Arrow 63"/>
              <xdr:cNvSpPr/>
            </xdr:nvSpPr>
            <xdr:spPr>
              <a:xfrm>
                <a:off x="8267701" y="7128878"/>
                <a:ext cx="838200" cy="639609"/>
              </a:xfrm>
              <a:prstGeom prst="upArrow">
                <a:avLst>
                  <a:gd name="adj1" fmla="val 78566"/>
                  <a:gd name="adj2" fmla="val 25499"/>
                </a:avLst>
              </a:prstGeom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r>
                  <a:rPr lang="en-US" sz="1200"/>
                  <a:t>CPI </a:t>
                </a:r>
                <a:endParaRPr lang="en-US" sz="1400"/>
              </a:p>
            </xdr:txBody>
          </xdr:sp>
        </xdr:grpSp>
        <xdr:sp macro="" textlink="">
          <xdr:nvSpPr>
            <xdr:cNvPr id="53" name="Rounded Rectangle 52"/>
            <xdr:cNvSpPr/>
          </xdr:nvSpPr>
          <xdr:spPr>
            <a:xfrm>
              <a:off x="4414924" y="5562600"/>
              <a:ext cx="976225" cy="1514475"/>
            </a:xfrm>
            <a:prstGeom prst="roundRect">
              <a:avLst/>
            </a:prstGeom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r>
                <a:rPr lang="en-US" sz="1100"/>
                <a:t>Monetary </a:t>
              </a:r>
            </a:p>
            <a:p>
              <a:pPr algn="ctr"/>
              <a:r>
                <a:rPr lang="en-US" sz="1100"/>
                <a:t>policy</a:t>
              </a:r>
            </a:p>
            <a:p>
              <a:pPr algn="ctr"/>
              <a:endParaRPr lang="en-US" sz="1100"/>
            </a:p>
            <a:p>
              <a:pPr algn="ctr"/>
              <a:r>
                <a:rPr lang="en-US" sz="1100"/>
                <a:t>Instrument:</a:t>
              </a:r>
              <a:r>
                <a:rPr lang="en-US" sz="1100" baseline="0"/>
                <a:t>  policy rate</a:t>
              </a:r>
              <a:endParaRPr lang="en-US" sz="1100"/>
            </a:p>
          </xdr:txBody>
        </xdr:sp>
        <xdr:cxnSp macro="">
          <xdr:nvCxnSpPr>
            <xdr:cNvPr id="54" name="Straight Arrow Connector 53"/>
            <xdr:cNvCxnSpPr/>
          </xdr:nvCxnSpPr>
          <xdr:spPr>
            <a:xfrm>
              <a:off x="8873962" y="6010273"/>
              <a:ext cx="421326" cy="2006"/>
            </a:xfrm>
            <a:prstGeom prst="straightConnector1">
              <a:avLst/>
            </a:prstGeom>
            <a:ln w="19050">
              <a:solidFill>
                <a:schemeClr val="tx1"/>
              </a:solidFill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5" name="Straight Arrow Connector 54"/>
            <xdr:cNvCxnSpPr/>
          </xdr:nvCxnSpPr>
          <xdr:spPr>
            <a:xfrm flipH="1">
              <a:off x="8873963" y="6829425"/>
              <a:ext cx="430103" cy="2005"/>
            </a:xfrm>
            <a:prstGeom prst="straightConnector1">
              <a:avLst/>
            </a:prstGeom>
            <a:ln w="19050">
              <a:solidFill>
                <a:schemeClr val="tx1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6" name="Straight Arrow Connector 55"/>
            <xdr:cNvCxnSpPr/>
          </xdr:nvCxnSpPr>
          <xdr:spPr>
            <a:xfrm>
              <a:off x="9312843" y="6000750"/>
              <a:ext cx="1" cy="828675"/>
            </a:xfrm>
            <a:prstGeom prst="straightConnector1">
              <a:avLst/>
            </a:prstGeom>
            <a:ln w="19050">
              <a:solidFill>
                <a:schemeClr val="tx1"/>
              </a:solidFill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7" name="Rectangle 56"/>
            <xdr:cNvSpPr/>
          </xdr:nvSpPr>
          <xdr:spPr>
            <a:xfrm>
              <a:off x="4286250" y="5133976"/>
              <a:ext cx="5172075" cy="2095500"/>
            </a:xfrm>
            <a:prstGeom prst="rect">
              <a:avLst/>
            </a:prstGeom>
            <a:noFill/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en-US" sz="1100"/>
            </a:p>
          </xdr:txBody>
        </xdr:sp>
        <xdr:sp macro="" textlink="">
          <xdr:nvSpPr>
            <xdr:cNvPr id="58" name="TextBox 57"/>
            <xdr:cNvSpPr txBox="1"/>
          </xdr:nvSpPr>
          <xdr:spPr>
            <a:xfrm>
              <a:off x="4352925" y="5172075"/>
              <a:ext cx="4295775" cy="219075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r>
                <a:rPr lang="en-US" sz="1100"/>
                <a:t>Figure 4.  Disproportionalte Transmission</a:t>
              </a:r>
              <a:r>
                <a:rPr lang="en-US" sz="1100" baseline="0"/>
                <a:t> of Monetary Policy</a:t>
              </a:r>
              <a:endParaRPr lang="en-US" sz="1100"/>
            </a:p>
          </xdr:txBody>
        </xdr:sp>
      </xdr:grp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</cdr:x>
      <cdr:y>0.29861</cdr:y>
    </cdr:from>
    <cdr:to>
      <cdr:x>0.5075</cdr:x>
      <cdr:y>0.32292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800100" y="819144"/>
          <a:ext cx="1133475" cy="66687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1">
              <a:lumMod val="75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quidity%20US%20exampl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 data"/>
      <sheetName val="1995"/>
      <sheetName val="2003"/>
      <sheetName val="2007"/>
      <sheetName val="2010 Q3"/>
      <sheetName val="Diff03-07"/>
      <sheetName val="Diff07-10"/>
      <sheetName val="US GDP"/>
      <sheetName val="Cap stock index"/>
      <sheetName val="U.S.TFP"/>
      <sheetName val="Capital Stock"/>
      <sheetName val="Sheet2"/>
      <sheetName val="Sheet3"/>
      <sheetName val="Chart1"/>
      <sheetName val="Sheet4"/>
      <sheetName val="Sheet5"/>
    </sheetNames>
    <sheetDataSet>
      <sheetData sheetId="0">
        <row r="39">
          <cell r="E39">
            <v>11142.1</v>
          </cell>
        </row>
        <row r="42">
          <cell r="E42">
            <v>32997.556544919658</v>
          </cell>
        </row>
      </sheetData>
      <sheetData sheetId="1"/>
      <sheetData sheetId="2"/>
      <sheetData sheetId="3"/>
      <sheetData sheetId="4"/>
      <sheetData sheetId="5">
        <row r="36">
          <cell r="M36" t="str">
            <v>Uses</v>
          </cell>
          <cell r="N36" t="str">
            <v>Sources</v>
          </cell>
        </row>
        <row r="37">
          <cell r="L37" t="str">
            <v>Household</v>
          </cell>
          <cell r="M37">
            <v>4297.8999999999996</v>
          </cell>
          <cell r="N37">
            <v>1343.6999999999998</v>
          </cell>
        </row>
        <row r="38">
          <cell r="L38" t="str">
            <v>Corporate</v>
          </cell>
          <cell r="M38">
            <v>3247.2000000000025</v>
          </cell>
          <cell r="N38">
            <v>15.500000000000455</v>
          </cell>
        </row>
        <row r="39">
          <cell r="L39" t="str">
            <v>Government</v>
          </cell>
          <cell r="M39">
            <v>1719.6000000000004</v>
          </cell>
          <cell r="N39">
            <v>414.09999999999991</v>
          </cell>
        </row>
        <row r="40">
          <cell r="L40" t="str">
            <v>Foreign</v>
          </cell>
          <cell r="M40">
            <v>873.30000000000018</v>
          </cell>
          <cell r="N40">
            <v>3436.6000000000004</v>
          </cell>
        </row>
        <row r="41">
          <cell r="L41" t="str">
            <v>Monetary Auth</v>
          </cell>
          <cell r="N41">
            <v>73.600000000000023</v>
          </cell>
        </row>
        <row r="42">
          <cell r="L42" t="str">
            <v>Financial sector</v>
          </cell>
          <cell r="M42">
            <v>5258.5</v>
          </cell>
          <cell r="N42">
            <v>10113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22">
          <cell r="C22">
            <v>2003</v>
          </cell>
          <cell r="E22">
            <v>2007</v>
          </cell>
          <cell r="F22">
            <v>2008</v>
          </cell>
          <cell r="G22" t="str">
            <v>2010 Q3</v>
          </cell>
        </row>
        <row r="23">
          <cell r="B23" t="str">
            <v>L/CMI ratio RHS</v>
          </cell>
          <cell r="C23">
            <v>0.99848467355538884</v>
          </cell>
          <cell r="E23">
            <v>0.98733076884648052</v>
          </cell>
          <cell r="F23">
            <v>0.77159237848938922</v>
          </cell>
          <cell r="G23">
            <v>0.84887435205906547</v>
          </cell>
        </row>
        <row r="24">
          <cell r="B24" t="str">
            <v>CMI (2003=100)</v>
          </cell>
          <cell r="C24">
            <v>100</v>
          </cell>
          <cell r="E24">
            <v>144.43947353229808</v>
          </cell>
          <cell r="F24">
            <v>151.78664203659875</v>
          </cell>
          <cell r="G24">
            <v>150.90053685851183</v>
          </cell>
        </row>
      </sheetData>
      <sheetData sheetId="13" refreshError="1"/>
      <sheetData sheetId="14">
        <row r="12">
          <cell r="F12">
            <v>1995</v>
          </cell>
          <cell r="G12">
            <v>2000</v>
          </cell>
          <cell r="H12">
            <v>2003</v>
          </cell>
          <cell r="I12">
            <v>2007</v>
          </cell>
          <cell r="J12">
            <v>2008</v>
          </cell>
          <cell r="K12" t="str">
            <v>2010 Q1</v>
          </cell>
          <cell r="L12" t="str">
            <v>2010Q2</v>
          </cell>
          <cell r="M12" t="str">
            <v>2010 Q3</v>
          </cell>
        </row>
        <row r="16">
          <cell r="E16" t="str">
            <v>Gap (RHS)</v>
          </cell>
          <cell r="F16">
            <v>-1716.7853738178419</v>
          </cell>
          <cell r="G16">
            <v>3325.4296535870271</v>
          </cell>
          <cell r="H16">
            <v>1595.9434550803417</v>
          </cell>
          <cell r="I16">
            <v>7764.1923180234226</v>
          </cell>
          <cell r="J16">
            <v>-1977.882903546466</v>
          </cell>
          <cell r="K16">
            <v>1470.8761770304191</v>
          </cell>
          <cell r="L16">
            <v>-823.0060373164597</v>
          </cell>
          <cell r="M16">
            <v>712.38157485210104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M47"/>
  <sheetViews>
    <sheetView topLeftCell="A61" workbookViewId="0">
      <selection activeCell="N92" sqref="N92"/>
    </sheetView>
  </sheetViews>
  <sheetFormatPr defaultRowHeight="15"/>
  <sheetData>
    <row r="4" spans="2:7">
      <c r="C4">
        <v>2003</v>
      </c>
      <c r="E4">
        <v>2007</v>
      </c>
      <c r="F4">
        <v>2008</v>
      </c>
      <c r="G4" t="s">
        <v>49</v>
      </c>
    </row>
    <row r="5" spans="2:7">
      <c r="B5" t="s">
        <v>50</v>
      </c>
      <c r="C5" s="37">
        <v>34593.5</v>
      </c>
      <c r="D5" s="37"/>
      <c r="E5" s="37">
        <v>49408.5</v>
      </c>
      <c r="F5" s="37">
        <v>40576.5</v>
      </c>
      <c r="G5" s="37">
        <v>44380</v>
      </c>
    </row>
    <row r="6" spans="2:7">
      <c r="B6" t="s">
        <v>51</v>
      </c>
      <c r="C6" s="1">
        <v>34646</v>
      </c>
      <c r="D6" s="1"/>
      <c r="E6" s="1">
        <v>50042.5</v>
      </c>
      <c r="F6" s="1">
        <v>52588</v>
      </c>
      <c r="G6" s="1">
        <v>52281</v>
      </c>
    </row>
    <row r="7" spans="2:7">
      <c r="C7">
        <v>2003</v>
      </c>
      <c r="E7">
        <v>2007</v>
      </c>
      <c r="F7">
        <v>2008</v>
      </c>
      <c r="G7" t="s">
        <v>49</v>
      </c>
    </row>
    <row r="8" spans="2:7">
      <c r="B8" t="s">
        <v>52</v>
      </c>
      <c r="C8" s="38">
        <v>0.99848467355538884</v>
      </c>
      <c r="D8" s="38"/>
      <c r="E8" s="38">
        <v>0.98733076884648052</v>
      </c>
      <c r="F8" s="38">
        <v>0.77159237848938922</v>
      </c>
      <c r="G8" s="38">
        <v>0.84887435205906547</v>
      </c>
    </row>
    <row r="9" spans="2:7">
      <c r="B9" t="s">
        <v>53</v>
      </c>
      <c r="C9">
        <v>100</v>
      </c>
      <c r="E9">
        <v>144.43947353229808</v>
      </c>
      <c r="F9">
        <v>151.78664203659875</v>
      </c>
      <c r="G9">
        <v>150.90053685851183</v>
      </c>
    </row>
    <row r="21" spans="2:1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1"/>
      <c r="C23" s="1"/>
      <c r="D23" s="1"/>
      <c r="E23" s="1"/>
      <c r="F23" s="1"/>
      <c r="G23" s="1"/>
      <c r="H23" s="1"/>
      <c r="I23" s="1"/>
      <c r="J23" s="1"/>
      <c r="K23" s="1"/>
      <c r="L23" s="1" t="s">
        <v>54</v>
      </c>
      <c r="M23" s="1" t="s">
        <v>55</v>
      </c>
    </row>
    <row r="24" spans="2:13">
      <c r="B24" s="1"/>
      <c r="C24" s="1"/>
      <c r="D24" s="1"/>
      <c r="E24" s="1"/>
      <c r="F24" s="1"/>
      <c r="G24" s="1"/>
      <c r="H24" s="1"/>
      <c r="I24" s="1"/>
      <c r="J24" s="1"/>
      <c r="K24" s="39" t="s">
        <v>11</v>
      </c>
      <c r="L24" s="6">
        <v>4297.8999999999996</v>
      </c>
      <c r="M24" s="1">
        <v>1343.6999999999998</v>
      </c>
    </row>
    <row r="25" spans="2:13">
      <c r="B25" s="1"/>
      <c r="C25" s="1"/>
      <c r="D25" s="1"/>
      <c r="E25" s="1"/>
      <c r="F25" s="1"/>
      <c r="G25" s="1"/>
      <c r="H25" s="1"/>
      <c r="I25" s="1"/>
      <c r="J25" s="1"/>
      <c r="K25" s="39" t="s">
        <v>13</v>
      </c>
      <c r="L25" s="6">
        <v>3247.2000000000025</v>
      </c>
      <c r="M25" s="1">
        <v>15.500000000000455</v>
      </c>
    </row>
    <row r="26" spans="2:13">
      <c r="B26" s="1"/>
      <c r="C26" s="1"/>
      <c r="D26" s="1"/>
      <c r="E26" s="1"/>
      <c r="F26" s="1"/>
      <c r="G26" s="1"/>
      <c r="H26" s="1"/>
      <c r="I26" s="1"/>
      <c r="J26" s="1"/>
      <c r="K26" s="39" t="s">
        <v>15</v>
      </c>
      <c r="L26" s="6">
        <v>1719.6000000000004</v>
      </c>
      <c r="M26" s="1">
        <v>414.09999999999991</v>
      </c>
    </row>
    <row r="27" spans="2:13">
      <c r="B27" s="1"/>
      <c r="C27" s="1"/>
      <c r="D27" s="1"/>
      <c r="E27" s="1"/>
      <c r="F27" s="1"/>
      <c r="G27" s="1"/>
      <c r="H27" s="1"/>
      <c r="I27" s="1"/>
      <c r="J27" s="1"/>
      <c r="K27" s="39" t="s">
        <v>16</v>
      </c>
      <c r="L27" s="6">
        <v>873.30000000000018</v>
      </c>
      <c r="M27" s="1">
        <v>3436.6000000000004</v>
      </c>
    </row>
    <row r="28" spans="2:13">
      <c r="B28" s="1"/>
      <c r="C28" s="1"/>
      <c r="D28" s="1"/>
      <c r="E28" s="1"/>
      <c r="F28" s="1"/>
      <c r="G28" s="1"/>
      <c r="H28" s="1"/>
      <c r="I28" s="1"/>
      <c r="J28" s="1"/>
      <c r="K28" s="13" t="s">
        <v>17</v>
      </c>
      <c r="L28" s="6"/>
      <c r="M28" s="1">
        <v>73.600000000000023</v>
      </c>
    </row>
    <row r="29" spans="2:13">
      <c r="B29" s="1"/>
      <c r="C29" s="1"/>
      <c r="D29" s="1"/>
      <c r="E29" s="1"/>
      <c r="F29" s="1"/>
      <c r="G29" s="1"/>
      <c r="H29" s="1"/>
      <c r="I29" s="1"/>
      <c r="J29" s="1"/>
      <c r="K29" s="1" t="s">
        <v>18</v>
      </c>
      <c r="L29" s="5">
        <v>5258.5</v>
      </c>
      <c r="M29" s="1">
        <v>10113</v>
      </c>
    </row>
    <row r="30" spans="2:1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41" spans="2:13">
      <c r="D41">
        <v>1995</v>
      </c>
      <c r="E41">
        <v>2000</v>
      </c>
      <c r="F41">
        <v>2003</v>
      </c>
      <c r="G41">
        <v>2007</v>
      </c>
      <c r="H41">
        <v>2008</v>
      </c>
      <c r="I41" t="s">
        <v>65</v>
      </c>
      <c r="J41" t="s">
        <v>66</v>
      </c>
      <c r="K41" t="s">
        <v>49</v>
      </c>
    </row>
    <row r="42" spans="2:13">
      <c r="C42" t="s">
        <v>61</v>
      </c>
      <c r="D42" s="1">
        <v>21958.785373817842</v>
      </c>
      <c r="E42" s="1">
        <v>29471.570346412973</v>
      </c>
      <c r="F42" s="1">
        <v>32997.556544919658</v>
      </c>
      <c r="G42" s="1">
        <v>41644.307681976577</v>
      </c>
      <c r="H42" s="1">
        <v>42554.382903546466</v>
      </c>
      <c r="I42" s="1">
        <v>42782.123822969581</v>
      </c>
      <c r="J42" s="1">
        <v>43176.00603731646</v>
      </c>
      <c r="K42" s="1">
        <v>43667.618425147899</v>
      </c>
      <c r="L42" s="1"/>
    </row>
    <row r="43" spans="2:13">
      <c r="D43" s="1"/>
      <c r="E43" s="1"/>
      <c r="F43" s="1"/>
      <c r="G43" s="1"/>
      <c r="H43" s="1"/>
      <c r="I43" s="1"/>
      <c r="J43" s="1"/>
      <c r="K43" s="1"/>
      <c r="L43" s="1"/>
    </row>
    <row r="44" spans="2:13">
      <c r="C44" t="s">
        <v>62</v>
      </c>
      <c r="D44">
        <v>20242</v>
      </c>
      <c r="E44">
        <v>32797</v>
      </c>
      <c r="F44">
        <v>34593.5</v>
      </c>
      <c r="G44">
        <v>49408.5</v>
      </c>
      <c r="H44">
        <v>40576.5</v>
      </c>
      <c r="I44">
        <v>44253</v>
      </c>
      <c r="J44">
        <v>42353</v>
      </c>
      <c r="K44">
        <v>44380</v>
      </c>
    </row>
    <row r="45" spans="2:13">
      <c r="C45" t="s">
        <v>63</v>
      </c>
      <c r="D45" s="44">
        <v>-1716.7853738178419</v>
      </c>
      <c r="E45" s="44">
        <v>3325.4296535870271</v>
      </c>
      <c r="F45" s="44">
        <v>1595.9434550803417</v>
      </c>
      <c r="G45" s="44">
        <v>7764.1923180234226</v>
      </c>
      <c r="H45" s="44">
        <v>-1977.882903546466</v>
      </c>
      <c r="I45" s="44">
        <v>1470.8761770304191</v>
      </c>
      <c r="J45" s="44">
        <v>-823.0060373164597</v>
      </c>
      <c r="K45" s="44">
        <v>712.38157485210104</v>
      </c>
      <c r="L45" s="44"/>
    </row>
    <row r="47" spans="2:13">
      <c r="C47" t="s">
        <v>64</v>
      </c>
      <c r="D47" s="1">
        <v>21958.785373817842</v>
      </c>
      <c r="E47" s="1">
        <v>29471.570346412973</v>
      </c>
      <c r="F47" s="1">
        <v>32997.556544919658</v>
      </c>
      <c r="G47" s="1">
        <v>41644.307681976577</v>
      </c>
      <c r="H47" s="1">
        <v>42554.382903546466</v>
      </c>
      <c r="I47" s="1">
        <v>42782.123822969581</v>
      </c>
      <c r="J47" s="1">
        <v>43176.00603731646</v>
      </c>
      <c r="K47" s="1">
        <v>43667.618425147899</v>
      </c>
      <c r="L4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3"/>
  <sheetViews>
    <sheetView showGridLines="0" topLeftCell="B4" workbookViewId="0">
      <selection activeCell="K12" sqref="K12"/>
    </sheetView>
  </sheetViews>
  <sheetFormatPr defaultRowHeight="15"/>
  <cols>
    <col min="1" max="1" width="12" customWidth="1"/>
    <col min="2" max="2" width="14.140625" customWidth="1"/>
    <col min="3" max="3" width="6.85546875" customWidth="1"/>
    <col min="4" max="4" width="7.7109375" customWidth="1"/>
    <col min="6" max="6" width="3.42578125" customWidth="1"/>
    <col min="7" max="7" width="8.140625" customWidth="1"/>
    <col min="8" max="8" width="7" customWidth="1"/>
    <col min="9" max="9" width="17" customWidth="1"/>
    <col min="11" max="11" width="20.85546875" customWidth="1"/>
    <col min="12" max="12" width="7.5703125" customWidth="1"/>
    <col min="13" max="13" width="7.28515625" customWidth="1"/>
    <col min="14" max="14" width="13.85546875" customWidth="1"/>
  </cols>
  <sheetData>
    <row r="1" spans="1:17">
      <c r="A1" t="s">
        <v>43</v>
      </c>
    </row>
    <row r="2" spans="1:17">
      <c r="A2" t="s">
        <v>44</v>
      </c>
    </row>
    <row r="5" spans="1:17">
      <c r="B5" s="45" t="s">
        <v>45</v>
      </c>
      <c r="C5" s="45"/>
      <c r="D5" s="45"/>
      <c r="E5" s="45"/>
      <c r="F5" s="45"/>
      <c r="G5" s="45"/>
      <c r="H5" s="45"/>
      <c r="I5" s="45"/>
      <c r="J5" s="1"/>
      <c r="K5" s="1"/>
      <c r="L5" s="1"/>
      <c r="M5" s="1"/>
      <c r="N5" s="52"/>
      <c r="O5" s="52"/>
      <c r="P5" s="52"/>
      <c r="Q5" s="52"/>
    </row>
    <row r="6" spans="1:17" ht="6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2"/>
      <c r="O6" s="52"/>
      <c r="P6" s="52"/>
      <c r="Q6" s="52"/>
    </row>
    <row r="7" spans="1:17">
      <c r="B7" s="48" t="s">
        <v>0</v>
      </c>
      <c r="C7" s="48"/>
      <c r="D7" s="48"/>
      <c r="E7" s="48"/>
      <c r="F7" s="48"/>
      <c r="G7" s="48"/>
      <c r="H7" s="48"/>
      <c r="I7" s="48"/>
      <c r="J7" s="1"/>
      <c r="N7" s="53"/>
      <c r="O7" s="54"/>
      <c r="P7" s="55"/>
      <c r="Q7" s="55"/>
    </row>
    <row r="8" spans="1:17">
      <c r="B8" s="45" t="s">
        <v>3</v>
      </c>
      <c r="C8" s="45"/>
      <c r="D8" s="45"/>
      <c r="E8" s="45"/>
      <c r="F8" s="1"/>
      <c r="G8" s="50" t="s">
        <v>4</v>
      </c>
      <c r="H8" s="50"/>
      <c r="I8" s="50"/>
      <c r="J8" s="1"/>
      <c r="N8" s="53"/>
      <c r="O8" s="54"/>
      <c r="P8" s="54"/>
      <c r="Q8" s="54"/>
    </row>
    <row r="9" spans="1:17">
      <c r="B9" s="4"/>
      <c r="C9" s="5"/>
      <c r="D9" s="4"/>
      <c r="E9" s="4"/>
      <c r="F9" s="1"/>
      <c r="G9" s="5" t="s">
        <v>8</v>
      </c>
      <c r="H9" s="4"/>
      <c r="I9" s="4"/>
      <c r="J9" s="1"/>
      <c r="N9" s="53"/>
      <c r="O9" s="52"/>
      <c r="P9" s="52"/>
      <c r="Q9" s="52"/>
    </row>
    <row r="10" spans="1:17" ht="6" customHeight="1">
      <c r="B10" s="1"/>
      <c r="C10" s="6"/>
      <c r="D10" s="1"/>
      <c r="E10" s="1"/>
      <c r="F10" s="1"/>
      <c r="G10" s="6"/>
      <c r="H10" s="1"/>
      <c r="I10" s="1"/>
      <c r="J10" s="1"/>
      <c r="N10" s="53"/>
      <c r="O10" s="52"/>
      <c r="P10" s="52"/>
      <c r="Q10" s="52"/>
    </row>
    <row r="11" spans="1:17">
      <c r="B11" s="7" t="s">
        <v>9</v>
      </c>
      <c r="C11" s="8">
        <v>31708.700000000004</v>
      </c>
      <c r="D11" s="9">
        <v>6234.3000000000011</v>
      </c>
      <c r="E11" s="10" t="s">
        <v>9</v>
      </c>
      <c r="F11" s="1"/>
      <c r="G11" s="6">
        <v>25474.400000000001</v>
      </c>
      <c r="H11" s="1"/>
      <c r="I11" s="1"/>
      <c r="J11" s="1"/>
      <c r="N11" s="53"/>
      <c r="O11" s="52"/>
      <c r="P11" s="52"/>
      <c r="Q11" s="52"/>
    </row>
    <row r="12" spans="1:17">
      <c r="B12" s="11" t="s">
        <v>11</v>
      </c>
      <c r="C12" s="6">
        <v>13802.9</v>
      </c>
      <c r="D12" s="1">
        <v>4066.7</v>
      </c>
      <c r="E12" s="1" t="s">
        <v>11</v>
      </c>
      <c r="F12" s="1"/>
      <c r="G12" s="6">
        <v>9736.2000000000007</v>
      </c>
      <c r="H12" s="1"/>
      <c r="I12" s="1"/>
      <c r="J12" s="1"/>
      <c r="N12" s="53"/>
      <c r="O12" s="52"/>
      <c r="P12" s="52"/>
      <c r="Q12" s="52"/>
    </row>
    <row r="13" spans="1:17">
      <c r="B13" s="11" t="s">
        <v>13</v>
      </c>
      <c r="C13" s="6">
        <v>10584.200000000003</v>
      </c>
      <c r="D13" s="1">
        <v>356.50000000000045</v>
      </c>
      <c r="E13" s="1" t="s">
        <v>13</v>
      </c>
      <c r="F13" s="1"/>
      <c r="G13" s="6">
        <v>10227.700000000003</v>
      </c>
      <c r="H13" s="1"/>
      <c r="I13" s="1"/>
      <c r="J13" s="1"/>
      <c r="N13" s="53"/>
      <c r="O13" s="52"/>
      <c r="P13" s="52"/>
      <c r="Q13" s="52"/>
    </row>
    <row r="14" spans="1:17">
      <c r="B14" s="11" t="s">
        <v>15</v>
      </c>
      <c r="C14" s="6">
        <v>7321.6</v>
      </c>
      <c r="D14" s="1">
        <v>1811.1</v>
      </c>
      <c r="E14" s="1" t="s">
        <v>15</v>
      </c>
      <c r="F14" s="1"/>
      <c r="G14" s="6">
        <v>5510.5</v>
      </c>
      <c r="H14" s="1"/>
      <c r="I14" s="1"/>
      <c r="J14" s="1"/>
      <c r="N14" s="53"/>
      <c r="O14" s="52"/>
      <c r="P14" s="52"/>
      <c r="Q14" s="52"/>
    </row>
    <row r="15" spans="1:17">
      <c r="B15" s="11" t="s">
        <v>16</v>
      </c>
      <c r="C15" s="8">
        <v>2126.3000000000002</v>
      </c>
      <c r="D15" s="12">
        <v>7272.6</v>
      </c>
      <c r="E15" s="1" t="s">
        <v>16</v>
      </c>
      <c r="F15" s="1"/>
      <c r="G15" s="6">
        <v>-5146.3</v>
      </c>
      <c r="H15" s="1"/>
      <c r="I15" s="1"/>
      <c r="J15" s="1"/>
      <c r="N15" s="53"/>
      <c r="O15" s="52"/>
      <c r="P15" s="52"/>
      <c r="Q15" s="52"/>
    </row>
    <row r="16" spans="1:17">
      <c r="B16" s="11"/>
      <c r="C16" s="6"/>
      <c r="D16" s="12">
        <v>740.6</v>
      </c>
      <c r="E16" s="1" t="s">
        <v>17</v>
      </c>
      <c r="F16" s="1"/>
      <c r="G16" s="6">
        <v>-740.6</v>
      </c>
      <c r="H16" s="13"/>
      <c r="I16" s="13"/>
      <c r="J16" s="1"/>
      <c r="N16" s="53"/>
      <c r="O16" s="52"/>
      <c r="P16" s="52"/>
      <c r="Q16" s="52"/>
    </row>
    <row r="17" spans="2:17">
      <c r="B17" s="14" t="s">
        <v>18</v>
      </c>
      <c r="C17" s="15">
        <v>16207.5</v>
      </c>
      <c r="D17" s="16">
        <v>35795</v>
      </c>
      <c r="E17" s="4" t="s">
        <v>18</v>
      </c>
      <c r="F17" s="1"/>
      <c r="G17" s="5">
        <v>-19587.5</v>
      </c>
      <c r="H17" s="4"/>
      <c r="I17" s="4"/>
      <c r="J17" s="1"/>
      <c r="N17" s="53"/>
      <c r="O17" s="52"/>
      <c r="P17" s="56"/>
      <c r="Q17" s="56"/>
    </row>
    <row r="18" spans="2:17" ht="6.75" customHeight="1">
      <c r="B18" s="1"/>
      <c r="C18" s="6"/>
      <c r="D18" s="1"/>
      <c r="E18" s="1"/>
      <c r="F18" s="1"/>
      <c r="G18" s="6"/>
      <c r="H18" s="1"/>
      <c r="I18" s="1"/>
      <c r="J18" s="1"/>
      <c r="N18" s="53"/>
      <c r="O18" s="52"/>
      <c r="P18" s="52"/>
      <c r="Q18" s="52"/>
    </row>
    <row r="19" spans="2:17">
      <c r="B19" s="1"/>
      <c r="C19" s="6"/>
      <c r="D19" s="1"/>
      <c r="E19" s="1"/>
      <c r="F19" s="21" t="s">
        <v>23</v>
      </c>
      <c r="G19" s="8">
        <v>27358.5</v>
      </c>
      <c r="H19" s="12">
        <v>27358.5</v>
      </c>
      <c r="I19" s="12" t="s">
        <v>24</v>
      </c>
      <c r="J19" s="1"/>
      <c r="O19" s="12"/>
      <c r="P19" s="33"/>
      <c r="Q19" s="33"/>
    </row>
    <row r="20" spans="2:17">
      <c r="B20" s="1"/>
      <c r="C20" s="6"/>
      <c r="D20" s="1"/>
      <c r="E20" s="1"/>
      <c r="F20" s="11" t="s">
        <v>27</v>
      </c>
      <c r="G20" s="6">
        <v>19587.5</v>
      </c>
      <c r="H20" s="1">
        <v>8870</v>
      </c>
      <c r="I20" s="1" t="s">
        <v>28</v>
      </c>
      <c r="J20" s="1"/>
      <c r="O20" s="1"/>
      <c r="P20" s="32"/>
      <c r="Q20" s="34"/>
    </row>
    <row r="21" spans="2:17">
      <c r="B21" s="1"/>
      <c r="C21" s="6"/>
      <c r="D21" s="1"/>
      <c r="E21" s="1"/>
      <c r="F21" s="11" t="s">
        <v>31</v>
      </c>
      <c r="G21" s="6">
        <v>6437</v>
      </c>
      <c r="H21" s="1">
        <v>1347</v>
      </c>
      <c r="I21" s="1" t="s">
        <v>32</v>
      </c>
      <c r="J21" s="1"/>
      <c r="O21" s="1"/>
      <c r="P21" s="32"/>
      <c r="Q21" s="32"/>
    </row>
    <row r="22" spans="2:17">
      <c r="B22" s="1"/>
      <c r="C22" s="6"/>
      <c r="D22" s="1"/>
      <c r="E22" s="1"/>
      <c r="F22" s="11" t="s">
        <v>34</v>
      </c>
      <c r="G22" s="6">
        <v>860</v>
      </c>
      <c r="H22" s="1">
        <v>16208.5</v>
      </c>
      <c r="I22" s="1" t="s">
        <v>35</v>
      </c>
      <c r="J22" s="1"/>
      <c r="O22" s="1"/>
      <c r="P22" s="32"/>
      <c r="Q22" s="32"/>
    </row>
    <row r="23" spans="2:17">
      <c r="B23" s="1"/>
      <c r="C23" s="6"/>
      <c r="D23" s="1"/>
      <c r="E23" s="1"/>
      <c r="F23" s="11" t="s">
        <v>38</v>
      </c>
      <c r="G23" s="6">
        <v>474</v>
      </c>
      <c r="H23" s="1">
        <v>933</v>
      </c>
      <c r="I23" s="1" t="s">
        <v>39</v>
      </c>
      <c r="J23" s="1"/>
      <c r="O23" s="1"/>
      <c r="P23" s="32"/>
      <c r="Q23" s="35"/>
    </row>
    <row r="24" spans="2:17">
      <c r="D24" s="30"/>
      <c r="H24" s="30"/>
      <c r="J24" s="1"/>
      <c r="O24" s="1"/>
      <c r="P24" s="32"/>
      <c r="Q24" s="32"/>
    </row>
    <row r="25" spans="2:17">
      <c r="B25" s="26"/>
      <c r="C25" s="27">
        <v>50042.500000000007</v>
      </c>
      <c r="D25" s="28">
        <v>50042.5</v>
      </c>
      <c r="E25" s="27"/>
      <c r="F25" s="1"/>
      <c r="G25" s="29">
        <v>27358.5</v>
      </c>
      <c r="H25" s="28">
        <v>27358.5</v>
      </c>
      <c r="I25" s="27"/>
      <c r="J25" s="1"/>
      <c r="O25" s="1"/>
      <c r="P25" s="32"/>
      <c r="Q25" s="32"/>
    </row>
    <row r="26" spans="2:17">
      <c r="B26" s="1" t="s">
        <v>46</v>
      </c>
      <c r="C26" s="1"/>
      <c r="D26" s="1"/>
      <c r="E26" s="1"/>
      <c r="F26" s="1"/>
      <c r="G26" s="1"/>
      <c r="H26" s="1"/>
      <c r="I26" s="1"/>
      <c r="J26" s="1"/>
      <c r="O26" s="1"/>
      <c r="P26" s="32"/>
      <c r="Q26" s="36"/>
    </row>
    <row r="27" spans="2:17">
      <c r="B27" s="1"/>
      <c r="C27" s="13"/>
      <c r="D27" s="13"/>
      <c r="E27" s="13"/>
      <c r="F27" s="13"/>
      <c r="G27" s="13"/>
      <c r="H27" s="1"/>
      <c r="I27" s="1"/>
      <c r="J27" s="1"/>
      <c r="O27" s="1"/>
      <c r="P27" s="32"/>
      <c r="Q27" s="32"/>
    </row>
    <row r="28" spans="2:17">
      <c r="C28" s="31"/>
      <c r="D28" s="31"/>
      <c r="E28" s="31"/>
      <c r="F28" s="31"/>
      <c r="G28" s="31"/>
      <c r="J28" s="1"/>
      <c r="O28" s="13"/>
      <c r="P28" s="13"/>
      <c r="Q28" s="13"/>
    </row>
    <row r="29" spans="2:17">
      <c r="J29" s="1"/>
      <c r="K29" s="49" t="s">
        <v>47</v>
      </c>
      <c r="L29" s="49"/>
      <c r="M29" s="49"/>
      <c r="N29" s="49"/>
      <c r="O29" s="1"/>
      <c r="P29" s="1"/>
      <c r="Q29" s="1"/>
    </row>
    <row r="30" spans="2:17" ht="6.75" customHeight="1">
      <c r="K30" s="45"/>
      <c r="L30" s="45"/>
      <c r="M30" s="45"/>
      <c r="N30" s="45"/>
    </row>
    <row r="31" spans="2:17">
      <c r="K31" s="46" t="s">
        <v>5</v>
      </c>
      <c r="L31" s="46"/>
      <c r="M31" s="47" t="s">
        <v>6</v>
      </c>
      <c r="N31" s="46"/>
    </row>
    <row r="32" spans="2:17" ht="5.25" customHeight="1">
      <c r="K32" s="1"/>
      <c r="L32" s="6"/>
      <c r="M32" s="1"/>
      <c r="N32" s="1"/>
    </row>
    <row r="33" spans="11:14">
      <c r="K33" s="21" t="s">
        <v>20</v>
      </c>
      <c r="L33" s="8">
        <v>49408.5</v>
      </c>
      <c r="M33" s="12">
        <v>51869</v>
      </c>
      <c r="N33" s="12" t="s">
        <v>21</v>
      </c>
    </row>
    <row r="34" spans="11:14">
      <c r="K34" s="22" t="s">
        <v>25</v>
      </c>
      <c r="L34" s="23">
        <v>26425.5</v>
      </c>
      <c r="M34" s="1">
        <v>23896</v>
      </c>
      <c r="N34" s="1" t="s">
        <v>26</v>
      </c>
    </row>
    <row r="35" spans="11:14">
      <c r="K35" s="11" t="s">
        <v>29</v>
      </c>
      <c r="L35" s="6">
        <v>8870</v>
      </c>
      <c r="M35" s="1">
        <v>17480</v>
      </c>
      <c r="N35" s="1" t="s">
        <v>30</v>
      </c>
    </row>
    <row r="36" spans="11:14">
      <c r="K36" s="11" t="s">
        <v>32</v>
      </c>
      <c r="L36" s="6">
        <v>1347</v>
      </c>
      <c r="M36" s="1">
        <v>6416</v>
      </c>
      <c r="N36" s="1" t="s">
        <v>33</v>
      </c>
    </row>
    <row r="37" spans="11:14">
      <c r="K37" s="11" t="s">
        <v>36</v>
      </c>
      <c r="L37" s="6">
        <v>16208.5</v>
      </c>
      <c r="M37" s="1">
        <v>27973</v>
      </c>
      <c r="N37" s="1" t="s">
        <v>37</v>
      </c>
    </row>
    <row r="38" spans="11:14">
      <c r="K38" s="22" t="s">
        <v>40</v>
      </c>
      <c r="L38" s="23">
        <v>22983</v>
      </c>
      <c r="M38" s="1">
        <v>23298</v>
      </c>
      <c r="N38" s="1" t="s">
        <v>30</v>
      </c>
    </row>
    <row r="39" spans="11:14">
      <c r="K39" s="11" t="s">
        <v>42</v>
      </c>
      <c r="L39" s="6">
        <v>22983</v>
      </c>
      <c r="M39" s="1">
        <v>4675</v>
      </c>
      <c r="N39" s="1" t="s">
        <v>33</v>
      </c>
    </row>
    <row r="40" spans="11:14">
      <c r="K40" s="11"/>
      <c r="L40" s="6"/>
      <c r="M40" s="1">
        <v>-2460.5</v>
      </c>
      <c r="N40" s="1" t="s">
        <v>38</v>
      </c>
    </row>
    <row r="41" spans="11:14" ht="6.75" customHeight="1">
      <c r="K41" s="1"/>
      <c r="L41" s="6"/>
      <c r="M41" s="1"/>
      <c r="N41" s="1"/>
    </row>
    <row r="42" spans="11:14">
      <c r="K42" s="26"/>
      <c r="L42" s="27">
        <v>49408.5</v>
      </c>
      <c r="M42" s="28">
        <v>49408.5</v>
      </c>
      <c r="N42" s="27"/>
    </row>
    <row r="43" spans="11:14">
      <c r="K43" t="s">
        <v>48</v>
      </c>
    </row>
  </sheetData>
  <mergeCells count="11">
    <mergeCell ref="P17:Q17"/>
    <mergeCell ref="B5:I5"/>
    <mergeCell ref="K31:L31"/>
    <mergeCell ref="M31:N31"/>
    <mergeCell ref="B7:I7"/>
    <mergeCell ref="K29:N29"/>
    <mergeCell ref="P7:Q7"/>
    <mergeCell ref="B8:E8"/>
    <mergeCell ref="G8:I8"/>
    <mergeCell ref="K30:L30"/>
    <mergeCell ref="M30:N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6"/>
  <sheetViews>
    <sheetView showGridLines="0" tabSelected="1" workbookViewId="0">
      <selection activeCell="K27" sqref="K27"/>
    </sheetView>
  </sheetViews>
  <sheetFormatPr defaultRowHeight="15"/>
  <cols>
    <col min="2" max="2" width="14.5703125" customWidth="1"/>
    <col min="3" max="3" width="7.140625" customWidth="1"/>
    <col min="4" max="4" width="7" customWidth="1"/>
    <col min="6" max="6" width="5.42578125" customWidth="1"/>
    <col min="7" max="7" width="7" customWidth="1"/>
    <col min="8" max="8" width="6.7109375" customWidth="1"/>
    <col min="9" max="9" width="13.7109375" customWidth="1"/>
    <col min="10" max="10" width="2.140625" customWidth="1"/>
    <col min="11" max="11" width="11.85546875" customWidth="1"/>
    <col min="12" max="12" width="7.42578125" customWidth="1"/>
    <col min="13" max="13" width="7.7109375" customWidth="1"/>
    <col min="15" max="15" width="3" customWidth="1"/>
    <col min="16" max="16" width="6.5703125" customWidth="1"/>
    <col min="17" max="17" width="11" customWidth="1"/>
  </cols>
  <sheetData>
    <row r="1" spans="2:17">
      <c r="B1" s="45" t="s">
        <v>60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2:17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2:17">
      <c r="B3" s="48" t="s">
        <v>0</v>
      </c>
      <c r="C3" s="48"/>
      <c r="D3" s="48"/>
      <c r="E3" s="48"/>
      <c r="F3" s="48"/>
      <c r="G3" s="48"/>
      <c r="H3" s="48"/>
      <c r="I3" s="48"/>
      <c r="J3" s="32"/>
      <c r="K3" s="48" t="s">
        <v>1</v>
      </c>
      <c r="L3" s="48"/>
      <c r="M3" s="48"/>
      <c r="N3" s="48"/>
      <c r="O3" s="2"/>
      <c r="P3" s="48" t="s">
        <v>2</v>
      </c>
      <c r="Q3" s="48"/>
    </row>
    <row r="4" spans="2:17">
      <c r="B4" s="45" t="s">
        <v>3</v>
      </c>
      <c r="C4" s="45"/>
      <c r="D4" s="45"/>
      <c r="E4" s="45"/>
      <c r="F4" s="1"/>
      <c r="G4" s="50" t="s">
        <v>4</v>
      </c>
      <c r="H4" s="50"/>
      <c r="I4" s="50"/>
      <c r="J4" s="1"/>
      <c r="K4" s="45" t="s">
        <v>5</v>
      </c>
      <c r="L4" s="45"/>
      <c r="M4" s="45" t="s">
        <v>6</v>
      </c>
      <c r="N4" s="45"/>
      <c r="O4" s="3"/>
      <c r="P4" s="3" t="s">
        <v>7</v>
      </c>
      <c r="Q4" s="3"/>
    </row>
    <row r="5" spans="2:17">
      <c r="B5" s="4"/>
      <c r="C5" s="5"/>
      <c r="D5" s="4"/>
      <c r="E5" s="4"/>
      <c r="F5" s="1"/>
      <c r="G5" s="5" t="s">
        <v>8</v>
      </c>
      <c r="H5" s="4"/>
      <c r="I5" s="4"/>
      <c r="J5" s="1"/>
      <c r="K5" s="4"/>
      <c r="L5" s="5"/>
      <c r="M5" s="4"/>
      <c r="N5" s="4"/>
      <c r="O5" s="4"/>
      <c r="P5" s="4"/>
      <c r="Q5" s="4"/>
    </row>
    <row r="6" spans="2:17">
      <c r="B6" s="1"/>
      <c r="C6" s="6"/>
      <c r="D6" s="1"/>
      <c r="E6" s="1"/>
      <c r="F6" s="1"/>
      <c r="G6" s="6"/>
      <c r="H6" s="1"/>
      <c r="I6" s="1"/>
      <c r="J6" s="1"/>
      <c r="K6" s="1"/>
      <c r="L6" s="6"/>
      <c r="M6" s="1"/>
      <c r="N6" s="1"/>
      <c r="O6" s="1"/>
      <c r="P6" s="1"/>
      <c r="Q6" s="1"/>
    </row>
    <row r="7" spans="2:17">
      <c r="B7" s="7" t="s">
        <v>9</v>
      </c>
      <c r="C7" s="8">
        <v>31708.700000000004</v>
      </c>
      <c r="D7" s="9">
        <v>6234.3000000000011</v>
      </c>
      <c r="E7" s="10" t="s">
        <v>9</v>
      </c>
      <c r="F7" s="1"/>
      <c r="G7" s="6">
        <v>25474.400000000001</v>
      </c>
      <c r="H7" s="1"/>
      <c r="I7" s="1"/>
      <c r="J7" s="1"/>
      <c r="K7" s="7" t="s">
        <v>10</v>
      </c>
      <c r="L7" s="6">
        <v>6461.5999999999985</v>
      </c>
      <c r="M7" s="1"/>
      <c r="N7" s="1"/>
      <c r="O7" s="1"/>
      <c r="P7" s="1"/>
      <c r="Q7" s="1"/>
    </row>
    <row r="8" spans="2:17">
      <c r="B8" s="11" t="s">
        <v>11</v>
      </c>
      <c r="C8" s="6">
        <v>13802.9</v>
      </c>
      <c r="D8" s="1">
        <v>4066.7</v>
      </c>
      <c r="E8" s="1" t="s">
        <v>11</v>
      </c>
      <c r="F8" s="1"/>
      <c r="G8" s="6">
        <v>9736.2000000000007</v>
      </c>
      <c r="H8" s="1"/>
      <c r="I8" s="1"/>
      <c r="J8" s="1"/>
      <c r="K8" s="11" t="s">
        <v>12</v>
      </c>
      <c r="L8" s="6">
        <v>19963.900000000001</v>
      </c>
      <c r="M8" s="1"/>
      <c r="N8" s="1"/>
      <c r="O8" s="1"/>
      <c r="P8" s="1"/>
      <c r="Q8" s="1"/>
    </row>
    <row r="9" spans="2:17">
      <c r="B9" s="11" t="s">
        <v>13</v>
      </c>
      <c r="C9" s="6">
        <v>10584.200000000003</v>
      </c>
      <c r="D9" s="1">
        <v>356.50000000000045</v>
      </c>
      <c r="E9" s="1" t="s">
        <v>13</v>
      </c>
      <c r="F9" s="1"/>
      <c r="G9" s="6">
        <v>10227.700000000003</v>
      </c>
      <c r="H9" s="1"/>
      <c r="I9" s="1"/>
      <c r="J9" s="1"/>
      <c r="K9" s="11" t="s">
        <v>14</v>
      </c>
      <c r="L9" s="6">
        <v>26425.5</v>
      </c>
      <c r="M9" s="1"/>
      <c r="N9" s="1"/>
      <c r="O9" s="1"/>
      <c r="P9" s="1"/>
      <c r="Q9" s="1"/>
    </row>
    <row r="10" spans="2:17">
      <c r="B10" s="11" t="s">
        <v>15</v>
      </c>
      <c r="C10" s="6">
        <v>7321.6</v>
      </c>
      <c r="D10" s="1">
        <v>1811.1</v>
      </c>
      <c r="E10" s="1" t="s">
        <v>15</v>
      </c>
      <c r="F10" s="1"/>
      <c r="G10" s="6">
        <v>5510.5</v>
      </c>
      <c r="H10" s="1"/>
      <c r="I10" s="1"/>
      <c r="J10" s="1"/>
      <c r="K10" s="11"/>
      <c r="L10" s="6"/>
      <c r="M10" s="1"/>
      <c r="N10" s="1"/>
      <c r="O10" s="1"/>
      <c r="P10" s="1"/>
      <c r="Q10" s="1"/>
    </row>
    <row r="11" spans="2:17">
      <c r="B11" s="11" t="s">
        <v>16</v>
      </c>
      <c r="C11" s="8">
        <v>2126.3000000000002</v>
      </c>
      <c r="D11" s="12">
        <v>7272.6</v>
      </c>
      <c r="E11" s="1" t="s">
        <v>16</v>
      </c>
      <c r="F11" s="1"/>
      <c r="G11" s="6">
        <v>-5146.3</v>
      </c>
      <c r="H11" s="1"/>
      <c r="I11" s="1"/>
      <c r="J11" s="1"/>
      <c r="K11" s="11"/>
      <c r="L11" s="6"/>
      <c r="M11" s="1"/>
      <c r="N11" s="1"/>
      <c r="O11" s="1"/>
      <c r="P11" s="1"/>
      <c r="Q11" s="1"/>
    </row>
    <row r="12" spans="2:17">
      <c r="B12" s="11"/>
      <c r="C12" s="6"/>
      <c r="D12" s="12">
        <v>740.6</v>
      </c>
      <c r="E12" s="1" t="s">
        <v>17</v>
      </c>
      <c r="F12" s="1"/>
      <c r="G12" s="6">
        <v>-740.6</v>
      </c>
      <c r="H12" s="13"/>
      <c r="I12" s="13"/>
      <c r="J12" s="1"/>
      <c r="K12" s="11"/>
      <c r="L12" s="6"/>
      <c r="M12" s="1"/>
      <c r="N12" s="1"/>
      <c r="O12" s="1"/>
      <c r="P12" s="1"/>
      <c r="Q12" s="1"/>
    </row>
    <row r="13" spans="2:17">
      <c r="B13" s="40" t="s">
        <v>18</v>
      </c>
      <c r="C13" s="15">
        <v>16207.5</v>
      </c>
      <c r="D13" s="16">
        <v>35795</v>
      </c>
      <c r="E13" s="16" t="s">
        <v>18</v>
      </c>
      <c r="F13" s="1"/>
      <c r="G13" s="5">
        <v>-19587.5</v>
      </c>
      <c r="H13" s="4"/>
      <c r="I13" s="4"/>
      <c r="J13" s="1"/>
      <c r="K13" s="11"/>
      <c r="L13" s="1"/>
      <c r="M13" s="17"/>
      <c r="N13" s="18"/>
      <c r="O13" s="13"/>
      <c r="P13" s="51" t="s">
        <v>19</v>
      </c>
      <c r="Q13" s="51"/>
    </row>
    <row r="14" spans="2:17">
      <c r="B14" s="1"/>
      <c r="C14" s="6"/>
      <c r="D14" s="1"/>
      <c r="E14" s="1"/>
      <c r="F14" s="1"/>
      <c r="G14" s="6"/>
      <c r="H14" s="1"/>
      <c r="I14" s="1"/>
      <c r="J14" s="1"/>
      <c r="K14" s="19"/>
      <c r="L14" s="20"/>
      <c r="M14" s="13"/>
      <c r="N14" s="13"/>
      <c r="O14" s="13"/>
      <c r="P14" s="1"/>
      <c r="Q14" s="1"/>
    </row>
    <row r="15" spans="2:17" ht="30">
      <c r="B15" s="1"/>
      <c r="C15" s="6"/>
      <c r="D15" s="1"/>
      <c r="E15" s="1"/>
      <c r="F15" s="1"/>
      <c r="G15" s="6"/>
      <c r="H15" s="1"/>
      <c r="I15" s="1"/>
      <c r="J15" s="1"/>
      <c r="K15" s="41" t="s">
        <v>20</v>
      </c>
      <c r="L15" s="8">
        <v>49408.5</v>
      </c>
      <c r="M15" s="12">
        <v>51869</v>
      </c>
      <c r="N15" s="42" t="s">
        <v>21</v>
      </c>
      <c r="P15" s="12">
        <f>'[1]Basic data'!E42</f>
        <v>32997.556544919658</v>
      </c>
      <c r="Q15" s="42" t="s">
        <v>22</v>
      </c>
    </row>
    <row r="16" spans="2:17">
      <c r="B16" s="1"/>
      <c r="C16" s="6"/>
      <c r="D16" s="1"/>
      <c r="E16" s="1"/>
      <c r="F16" s="21" t="s">
        <v>23</v>
      </c>
      <c r="G16" s="8">
        <v>27358.5</v>
      </c>
      <c r="H16" s="12">
        <v>27358.5</v>
      </c>
      <c r="I16" s="12" t="s">
        <v>24</v>
      </c>
      <c r="J16" s="1"/>
      <c r="K16" s="22" t="s">
        <v>25</v>
      </c>
      <c r="L16" s="23">
        <v>26425.5</v>
      </c>
      <c r="M16" s="1">
        <v>23896</v>
      </c>
      <c r="N16" s="1" t="s">
        <v>26</v>
      </c>
      <c r="O16" s="1"/>
      <c r="P16" s="1"/>
      <c r="Q16" s="24"/>
    </row>
    <row r="17" spans="2:17">
      <c r="B17" s="1"/>
      <c r="C17" s="6"/>
      <c r="D17" s="1"/>
      <c r="E17" s="1"/>
      <c r="F17" s="11" t="s">
        <v>27</v>
      </c>
      <c r="G17" s="6">
        <v>19587.5</v>
      </c>
      <c r="H17" s="1">
        <v>8870</v>
      </c>
      <c r="I17" s="1" t="s">
        <v>28</v>
      </c>
      <c r="J17" s="1"/>
      <c r="K17" s="11" t="s">
        <v>29</v>
      </c>
      <c r="L17" s="6">
        <v>8870</v>
      </c>
      <c r="M17" s="1">
        <v>17480</v>
      </c>
      <c r="N17" s="1" t="s">
        <v>30</v>
      </c>
      <c r="O17" s="1"/>
      <c r="P17" s="1"/>
      <c r="Q17" s="1"/>
    </row>
    <row r="18" spans="2:17">
      <c r="B18" s="1"/>
      <c r="C18" s="6"/>
      <c r="D18" s="1"/>
      <c r="E18" s="1"/>
      <c r="F18" s="11" t="s">
        <v>31</v>
      </c>
      <c r="G18" s="6">
        <v>6437</v>
      </c>
      <c r="H18" s="1">
        <v>1347</v>
      </c>
      <c r="I18" s="1" t="s">
        <v>58</v>
      </c>
      <c r="J18" s="1"/>
      <c r="K18" s="11" t="s">
        <v>58</v>
      </c>
      <c r="L18" s="6">
        <v>1347</v>
      </c>
      <c r="M18" s="1">
        <v>6416</v>
      </c>
      <c r="N18" s="1" t="s">
        <v>33</v>
      </c>
      <c r="O18" s="1"/>
      <c r="P18" s="1"/>
      <c r="Q18" s="1"/>
    </row>
    <row r="19" spans="2:17">
      <c r="B19" s="1"/>
      <c r="C19" s="6"/>
      <c r="D19" s="1"/>
      <c r="E19" s="1"/>
      <c r="F19" s="11" t="s">
        <v>34</v>
      </c>
      <c r="G19" s="6">
        <v>860</v>
      </c>
      <c r="H19" s="1">
        <v>16208.5</v>
      </c>
      <c r="I19" s="1" t="s">
        <v>35</v>
      </c>
      <c r="J19" s="1"/>
      <c r="K19" s="11" t="s">
        <v>59</v>
      </c>
      <c r="L19" s="6">
        <v>16208.5</v>
      </c>
      <c r="M19" s="1">
        <v>27973</v>
      </c>
      <c r="N19" s="1" t="s">
        <v>37</v>
      </c>
      <c r="O19" s="1"/>
      <c r="P19" s="1"/>
      <c r="Q19" s="43" t="s">
        <v>56</v>
      </c>
    </row>
    <row r="20" spans="2:17">
      <c r="B20" s="1"/>
      <c r="C20" s="6"/>
      <c r="D20" s="1"/>
      <c r="E20" s="1"/>
      <c r="F20" s="11" t="s">
        <v>38</v>
      </c>
      <c r="G20" s="6">
        <v>474</v>
      </c>
      <c r="H20" s="1">
        <v>933</v>
      </c>
      <c r="I20" s="1" t="s">
        <v>39</v>
      </c>
      <c r="J20" s="1"/>
      <c r="K20" s="22" t="s">
        <v>40</v>
      </c>
      <c r="L20" s="23">
        <v>22983</v>
      </c>
      <c r="M20" s="1">
        <v>23298</v>
      </c>
      <c r="N20" s="1" t="s">
        <v>30</v>
      </c>
      <c r="O20" s="1"/>
      <c r="P20" s="1">
        <f>'[1]Basic data'!E39</f>
        <v>11142.1</v>
      </c>
      <c r="Q20" s="12" t="s">
        <v>41</v>
      </c>
    </row>
    <row r="21" spans="2:17">
      <c r="B21" s="1"/>
      <c r="C21" s="6"/>
      <c r="D21" s="1"/>
      <c r="E21" s="1"/>
      <c r="F21" s="1"/>
      <c r="G21" s="6"/>
      <c r="H21" s="1"/>
      <c r="I21" s="1"/>
      <c r="J21" s="1"/>
      <c r="K21" s="11" t="s">
        <v>42</v>
      </c>
      <c r="L21" s="6">
        <v>22983</v>
      </c>
      <c r="M21" s="1">
        <v>4675</v>
      </c>
      <c r="N21" s="1" t="s">
        <v>33</v>
      </c>
      <c r="O21" s="1"/>
      <c r="P21" s="1"/>
      <c r="Q21" s="1"/>
    </row>
    <row r="22" spans="2:17">
      <c r="B22" s="1"/>
      <c r="C22" s="6"/>
      <c r="D22" s="1"/>
      <c r="E22" s="1"/>
      <c r="F22" s="1"/>
      <c r="G22" s="6"/>
      <c r="H22" s="1"/>
      <c r="I22" s="1"/>
      <c r="J22" s="1"/>
      <c r="K22" s="11"/>
      <c r="L22" s="6"/>
      <c r="M22" s="1">
        <v>-2460.5</v>
      </c>
      <c r="N22" s="1" t="s">
        <v>38</v>
      </c>
      <c r="O22" s="1"/>
      <c r="P22" s="32"/>
      <c r="Q22" s="25"/>
    </row>
    <row r="23" spans="2:17" ht="8.25" customHeight="1">
      <c r="B23" s="1"/>
      <c r="C23" s="6"/>
      <c r="D23" s="1"/>
      <c r="E23" s="1"/>
      <c r="F23" s="1"/>
      <c r="G23" s="6"/>
      <c r="H23" s="1"/>
      <c r="I23" s="1"/>
      <c r="J23" s="1"/>
      <c r="K23" s="1"/>
      <c r="L23" s="6"/>
      <c r="M23" s="1"/>
      <c r="N23" s="1"/>
      <c r="O23" s="1"/>
      <c r="P23" s="1"/>
      <c r="Q23" s="1"/>
    </row>
    <row r="24" spans="2:17">
      <c r="B24" s="26"/>
      <c r="C24" s="27">
        <v>50042.500000000007</v>
      </c>
      <c r="D24" s="28">
        <v>50042.5</v>
      </c>
      <c r="E24" s="27"/>
      <c r="F24" s="1"/>
      <c r="G24" s="29">
        <v>27358.5</v>
      </c>
      <c r="H24" s="28">
        <v>27358.5</v>
      </c>
      <c r="I24" s="27"/>
      <c r="J24" s="1"/>
      <c r="K24" s="26"/>
      <c r="L24" s="27">
        <v>49408.5</v>
      </c>
      <c r="M24" s="28">
        <v>49408.5</v>
      </c>
      <c r="N24" s="27"/>
      <c r="O24" s="13"/>
      <c r="P24" s="13"/>
      <c r="Q24" s="13"/>
    </row>
    <row r="25" spans="2:17">
      <c r="B25" s="1" t="s">
        <v>57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>
      <c r="O26" s="12"/>
    </row>
  </sheetData>
  <mergeCells count="9">
    <mergeCell ref="P13:Q13"/>
    <mergeCell ref="B1:Q1"/>
    <mergeCell ref="B3:I3"/>
    <mergeCell ref="K3:N3"/>
    <mergeCell ref="P3:Q3"/>
    <mergeCell ref="B4:E4"/>
    <mergeCell ref="G4:I4"/>
    <mergeCell ref="K4:L4"/>
    <mergeCell ref="M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</vt:lpstr>
      <vt:lpstr>Table</vt:lpstr>
      <vt:lpstr>Table 3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ILEE</dc:creator>
  <cp:lastModifiedBy>ILEE</cp:lastModifiedBy>
  <dcterms:created xsi:type="dcterms:W3CDTF">2012-03-29T07:20:16Z</dcterms:created>
  <dcterms:modified xsi:type="dcterms:W3CDTF">2012-05-17T08:58:03Z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-1416615414</vt:i4>
  </property>
  <property fmtid="{D5CDD505-2E9C-101B-9397-08002B2CF9AE}" pid="3" name="_NewReviewCycle">
    <vt:lpwstr/>
  </property>
  <property fmtid="{D5CDD505-2E9C-101B-9397-08002B2CF9AE}" pid="4" name="_EmailSubject">
    <vt:lpwstr>Your working paper</vt:lpwstr>
  </property>
  <property fmtid="{D5CDD505-2E9C-101B-9397-08002B2CF9AE}" pid="5" name="_AuthorEmail">
    <vt:lpwstr>ILEE@imf.org</vt:lpwstr>
  </property>
  <property fmtid="{D5CDD505-2E9C-101B-9397-08002B2CF9AE}" pid="6" name="_AuthorEmailDisplayName">
    <vt:lpwstr>Lee, Il Houng</vt:lpwstr>
  </property>
</Properties>
</file>